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решение исполнение 9 мес 2019 г - копия\"/>
    </mc:Choice>
  </mc:AlternateContent>
  <bookViews>
    <workbookView xWindow="120" yWindow="120" windowWidth="19035" windowHeight="11760"/>
  </bookViews>
  <sheets>
    <sheet name=" доходы 9 мес 2019" sheetId="4" r:id="rId1"/>
    <sheet name="расходы 9 мес 2019" sheetId="6" r:id="rId2"/>
    <sheet name=" по ИФДБ" sheetId="3" r:id="rId3"/>
  </sheets>
  <definedNames>
    <definedName name="_xlnm._FilterDatabase" localSheetId="0" hidden="1">' доходы 9 мес 2019'!$A$8:$D$74</definedName>
    <definedName name="_xlnm._FilterDatabase" localSheetId="1" hidden="1">'расходы 9 мес 2019'!$A$4:$K$243</definedName>
  </definedNames>
  <calcPr calcId="152511"/>
</workbook>
</file>

<file path=xl/calcChain.xml><?xml version="1.0" encoding="utf-8"?>
<calcChain xmlns="http://schemas.openxmlformats.org/spreadsheetml/2006/main">
  <c r="K76" i="6" l="1"/>
  <c r="K241" i="6" s="1"/>
  <c r="I181" i="6"/>
  <c r="I241" i="6" s="1"/>
  <c r="I182" i="6"/>
  <c r="I183" i="6"/>
  <c r="I184" i="6"/>
  <c r="I180" i="6"/>
  <c r="K78" i="6"/>
  <c r="K79" i="6"/>
  <c r="K77" i="6"/>
  <c r="K67" i="6"/>
  <c r="K68" i="6"/>
  <c r="K69" i="6"/>
  <c r="K70" i="6"/>
  <c r="K71" i="6"/>
  <c r="K72" i="6"/>
  <c r="K73" i="6"/>
  <c r="K74" i="6"/>
  <c r="K66" i="6"/>
  <c r="I79" i="6"/>
  <c r="I70" i="6"/>
  <c r="I71" i="6"/>
  <c r="I72" i="6"/>
  <c r="I74" i="6"/>
  <c r="E9" i="3"/>
  <c r="J153" i="6"/>
  <c r="J48" i="6" l="1"/>
  <c r="J31" i="6" l="1"/>
  <c r="J29" i="6"/>
  <c r="J20" i="6"/>
  <c r="J18" i="6"/>
  <c r="J14" i="6"/>
  <c r="J9" i="6" l="1"/>
  <c r="J8" i="6" s="1"/>
  <c r="J7" i="6" s="1"/>
  <c r="J239" i="6"/>
  <c r="J236" i="6" s="1"/>
  <c r="J235" i="6" s="1"/>
  <c r="J234" i="6" s="1"/>
  <c r="J237" i="6"/>
  <c r="J231" i="6"/>
  <c r="J230" i="6" s="1"/>
  <c r="J229" i="6" s="1"/>
  <c r="J232" i="6"/>
  <c r="J226" i="6"/>
  <c r="J227" i="6"/>
  <c r="J223" i="6"/>
  <c r="J224" i="6"/>
  <c r="J221" i="6"/>
  <c r="J220" i="6" s="1"/>
  <c r="J216" i="6"/>
  <c r="J212" i="6"/>
  <c r="J208" i="6"/>
  <c r="J205" i="6"/>
  <c r="J204" i="6" s="1"/>
  <c r="J202" i="6"/>
  <c r="J201" i="6" s="1"/>
  <c r="J199" i="6"/>
  <c r="J195" i="6"/>
  <c r="J192" i="6"/>
  <c r="J188" i="6"/>
  <c r="J183" i="6"/>
  <c r="J182" i="6" s="1"/>
  <c r="J181" i="6" s="1"/>
  <c r="J180" i="6" s="1"/>
  <c r="J175" i="6"/>
  <c r="J174" i="6" s="1"/>
  <c r="J172" i="6"/>
  <c r="J171" i="6" s="1"/>
  <c r="J169" i="6"/>
  <c r="J168" i="6" s="1"/>
  <c r="J166" i="6"/>
  <c r="J165" i="6" s="1"/>
  <c r="J161" i="6"/>
  <c r="J162" i="6"/>
  <c r="J159" i="6"/>
  <c r="J158" i="6" s="1"/>
  <c r="J156" i="6"/>
  <c r="J155" i="6" s="1"/>
  <c r="J152" i="6"/>
  <c r="J149" i="6"/>
  <c r="J140" i="6"/>
  <c r="J141" i="6"/>
  <c r="J136" i="6"/>
  <c r="J135" i="6" s="1"/>
  <c r="J134" i="6" s="1"/>
  <c r="J131" i="6"/>
  <c r="J130" i="6" s="1"/>
  <c r="J128" i="6"/>
  <c r="J127" i="6" s="1"/>
  <c r="J124" i="6"/>
  <c r="J123" i="6" s="1"/>
  <c r="J122" i="6" s="1"/>
  <c r="J120" i="6"/>
  <c r="J119" i="6" s="1"/>
  <c r="J118" i="6" s="1"/>
  <c r="J113" i="6"/>
  <c r="J112" i="6" s="1"/>
  <c r="J110" i="6"/>
  <c r="J105" i="6"/>
  <c r="J106" i="6"/>
  <c r="J102" i="6"/>
  <c r="J101" i="6" s="1"/>
  <c r="J100" i="6" s="1"/>
  <c r="J97" i="6"/>
  <c r="J96" i="6" s="1"/>
  <c r="J94" i="6"/>
  <c r="J93" i="6" s="1"/>
  <c r="J91" i="6"/>
  <c r="J90" i="6" s="1"/>
  <c r="J88" i="6"/>
  <c r="J87" i="6" s="1"/>
  <c r="J82" i="6"/>
  <c r="J81" i="6" s="1"/>
  <c r="J80" i="6" s="1"/>
  <c r="J77" i="6"/>
  <c r="J76" i="6" s="1"/>
  <c r="J78" i="6"/>
  <c r="J73" i="6"/>
  <c r="J69" i="6"/>
  <c r="J61" i="6"/>
  <c r="J60" i="6" s="1"/>
  <c r="J58" i="6"/>
  <c r="J57" i="6" s="1"/>
  <c r="J50" i="6"/>
  <c r="J55" i="6"/>
  <c r="J54" i="6" s="1"/>
  <c r="J45" i="6"/>
  <c r="J41" i="6"/>
  <c r="J37" i="6"/>
  <c r="J36" i="6" s="1"/>
  <c r="J33" i="6"/>
  <c r="J34" i="6"/>
  <c r="J24" i="6"/>
  <c r="J13" i="6"/>
  <c r="H239" i="6"/>
  <c r="H237" i="6"/>
  <c r="H232" i="6"/>
  <c r="H231" i="6"/>
  <c r="H230" i="6" s="1"/>
  <c r="H229" i="6" s="1"/>
  <c r="H227" i="6"/>
  <c r="H226" i="6"/>
  <c r="H224" i="6"/>
  <c r="H223" i="6"/>
  <c r="H221" i="6"/>
  <c r="H220" i="6" s="1"/>
  <c r="H216" i="6"/>
  <c r="H214" i="6"/>
  <c r="H212" i="6"/>
  <c r="H208" i="6"/>
  <c r="H207" i="6" s="1"/>
  <c r="H205" i="6"/>
  <c r="H204" i="6" s="1"/>
  <c r="H202" i="6"/>
  <c r="H201" i="6" s="1"/>
  <c r="H199" i="6"/>
  <c r="H195" i="6"/>
  <c r="H192" i="6"/>
  <c r="H188" i="6"/>
  <c r="H183" i="6"/>
  <c r="H182" i="6"/>
  <c r="H178" i="6"/>
  <c r="H177" i="6"/>
  <c r="H175" i="6"/>
  <c r="H174" i="6"/>
  <c r="H172" i="6"/>
  <c r="H171" i="6" s="1"/>
  <c r="H169" i="6"/>
  <c r="H168" i="6" s="1"/>
  <c r="H166" i="6"/>
  <c r="H165" i="6" s="1"/>
  <c r="H162" i="6"/>
  <c r="H161" i="6"/>
  <c r="H159" i="6"/>
  <c r="H158" i="6" s="1"/>
  <c r="H156" i="6"/>
  <c r="H155" i="6" s="1"/>
  <c r="H153" i="6"/>
  <c r="H152" i="6" s="1"/>
  <c r="H149" i="6"/>
  <c r="H146" i="6"/>
  <c r="H145" i="6" s="1"/>
  <c r="H141" i="6"/>
  <c r="H140" i="6" s="1"/>
  <c r="H138" i="6"/>
  <c r="H136" i="6"/>
  <c r="H135" i="6" s="1"/>
  <c r="H131" i="6"/>
  <c r="H130" i="6" s="1"/>
  <c r="H128" i="6"/>
  <c r="H127" i="6" s="1"/>
  <c r="H124" i="6"/>
  <c r="H123" i="6" s="1"/>
  <c r="H122" i="6" s="1"/>
  <c r="H120" i="6"/>
  <c r="H119" i="6" s="1"/>
  <c r="H118" i="6" s="1"/>
  <c r="H116" i="6"/>
  <c r="H115" i="6" s="1"/>
  <c r="H113" i="6"/>
  <c r="H112" i="6" s="1"/>
  <c r="H110" i="6"/>
  <c r="H106" i="6"/>
  <c r="H105" i="6"/>
  <c r="H102" i="6"/>
  <c r="H101" i="6" s="1"/>
  <c r="H97" i="6"/>
  <c r="H96" i="6" s="1"/>
  <c r="H94" i="6"/>
  <c r="H93" i="6" s="1"/>
  <c r="H91" i="6"/>
  <c r="H90" i="6" s="1"/>
  <c r="H88" i="6"/>
  <c r="H87" i="6" s="1"/>
  <c r="H84" i="6"/>
  <c r="H82" i="6"/>
  <c r="H81" i="6" s="1"/>
  <c r="H78" i="6"/>
  <c r="H73" i="6"/>
  <c r="I73" i="6" s="1"/>
  <c r="H69" i="6"/>
  <c r="I69" i="6" s="1"/>
  <c r="H61" i="6"/>
  <c r="H60" i="6" s="1"/>
  <c r="H58" i="6"/>
  <c r="H57" i="6" s="1"/>
  <c r="H55" i="6"/>
  <c r="H54" i="6" s="1"/>
  <c r="H50" i="6"/>
  <c r="H48" i="6"/>
  <c r="H45" i="6"/>
  <c r="H41" i="6"/>
  <c r="H37" i="6"/>
  <c r="H36" i="6" s="1"/>
  <c r="H34" i="6"/>
  <c r="H33" i="6" s="1"/>
  <c r="H31" i="6"/>
  <c r="H29" i="6"/>
  <c r="H25" i="6"/>
  <c r="H24" i="6" s="1"/>
  <c r="H20" i="6"/>
  <c r="H18" i="6"/>
  <c r="H14" i="6"/>
  <c r="H9" i="6"/>
  <c r="H8" i="6" s="1"/>
  <c r="H7" i="6" s="1"/>
  <c r="H77" i="6" l="1"/>
  <c r="I77" i="6" s="1"/>
  <c r="I78" i="6"/>
  <c r="H100" i="6"/>
  <c r="J187" i="6"/>
  <c r="J207" i="6"/>
  <c r="J148" i="6"/>
  <c r="J144" i="6" s="1"/>
  <c r="J12" i="6"/>
  <c r="J194" i="6"/>
  <c r="J164" i="6"/>
  <c r="J126" i="6"/>
  <c r="J109" i="6"/>
  <c r="J99" i="6"/>
  <c r="J86" i="6"/>
  <c r="J75" i="6" s="1"/>
  <c r="J68" i="6"/>
  <c r="J67" i="6" s="1"/>
  <c r="J66" i="6" s="1"/>
  <c r="H13" i="6"/>
  <c r="H12" i="6" s="1"/>
  <c r="J40" i="6"/>
  <c r="J39" i="6" s="1"/>
  <c r="H194" i="6"/>
  <c r="H68" i="6"/>
  <c r="I68" i="6" s="1"/>
  <c r="H80" i="6"/>
  <c r="H187" i="6"/>
  <c r="H236" i="6"/>
  <c r="H235" i="6" s="1"/>
  <c r="H234" i="6" s="1"/>
  <c r="H67" i="6"/>
  <c r="I67" i="6" s="1"/>
  <c r="H40" i="6"/>
  <c r="H39" i="6" s="1"/>
  <c r="H6" i="6" s="1"/>
  <c r="H86" i="6"/>
  <c r="H126" i="6"/>
  <c r="H134" i="6"/>
  <c r="H76" i="6"/>
  <c r="I76" i="6" s="1"/>
  <c r="H109" i="6"/>
  <c r="H148" i="6"/>
  <c r="H144" i="6" s="1"/>
  <c r="H164" i="6"/>
  <c r="H181" i="6"/>
  <c r="H180" i="6" s="1"/>
  <c r="J186" i="6" l="1"/>
  <c r="J185" i="6" s="1"/>
  <c r="J133" i="6"/>
  <c r="J6" i="6"/>
  <c r="H75" i="6"/>
  <c r="H99" i="6"/>
  <c r="H186" i="6"/>
  <c r="H185" i="6" s="1"/>
  <c r="H66" i="6"/>
  <c r="I66" i="6" s="1"/>
  <c r="H133" i="6"/>
  <c r="J241" i="6" l="1"/>
  <c r="E10" i="3" s="1"/>
  <c r="E8" i="3" s="1"/>
  <c r="H241" i="6"/>
  <c r="E70" i="4" l="1"/>
  <c r="E73" i="4"/>
  <c r="D69" i="4"/>
  <c r="D66" i="4"/>
  <c r="D52" i="4" s="1"/>
  <c r="C69" i="4"/>
  <c r="C66" i="4"/>
  <c r="D62" i="4"/>
  <c r="C62" i="4"/>
  <c r="D53" i="4"/>
  <c r="C53" i="4"/>
  <c r="D72" i="4"/>
  <c r="E72" i="4" s="1"/>
  <c r="C72" i="4"/>
  <c r="C71" i="4"/>
  <c r="D49" i="4"/>
  <c r="C49" i="4"/>
  <c r="E49" i="4" s="1"/>
  <c r="E50" i="4"/>
  <c r="E43" i="4"/>
  <c r="D40" i="4"/>
  <c r="C40" i="4"/>
  <c r="D32" i="4"/>
  <c r="D37" i="4"/>
  <c r="C37" i="4"/>
  <c r="C32" i="4"/>
  <c r="D29" i="4"/>
  <c r="E25" i="4"/>
  <c r="E27" i="4"/>
  <c r="E28" i="4"/>
  <c r="D26" i="4"/>
  <c r="C26" i="4"/>
  <c r="C24" i="4" s="1"/>
  <c r="E23" i="4"/>
  <c r="D22" i="4"/>
  <c r="C22" i="4"/>
  <c r="D17" i="4"/>
  <c r="D16" i="4" s="1"/>
  <c r="C17" i="4"/>
  <c r="C16" i="4" s="1"/>
  <c r="C9" i="4" s="1"/>
  <c r="D11" i="4"/>
  <c r="D71" i="4" l="1"/>
  <c r="E71" i="4" s="1"/>
  <c r="E16" i="4"/>
  <c r="E26" i="4"/>
  <c r="D51" i="4" l="1"/>
  <c r="D45" i="4" l="1"/>
  <c r="E12" i="4"/>
  <c r="E13" i="4"/>
  <c r="E14" i="4"/>
  <c r="E18" i="4"/>
  <c r="E19" i="4"/>
  <c r="E20" i="4"/>
  <c r="E21" i="4"/>
  <c r="E22" i="4"/>
  <c r="E29" i="4"/>
  <c r="E30" i="4"/>
  <c r="E31" i="4"/>
  <c r="E32" i="4"/>
  <c r="E34" i="4"/>
  <c r="E36" i="4"/>
  <c r="E37" i="4"/>
  <c r="E39" i="4"/>
  <c r="E40" i="4"/>
  <c r="E53" i="4"/>
  <c r="E54" i="4"/>
  <c r="E55" i="4"/>
  <c r="E56" i="4"/>
  <c r="E57" i="4"/>
  <c r="E59" i="4"/>
  <c r="E60" i="4"/>
  <c r="E61" i="4"/>
  <c r="E63" i="4"/>
  <c r="E64" i="4"/>
  <c r="E66" i="4"/>
  <c r="E69" i="4"/>
  <c r="E65" i="4"/>
  <c r="E58" i="4"/>
  <c r="E33" i="4"/>
  <c r="E38" i="4"/>
  <c r="D24" i="4"/>
  <c r="E24" i="4" s="1"/>
  <c r="E11" i="4"/>
  <c r="E17" i="4" l="1"/>
  <c r="F5" i="3" l="1"/>
  <c r="F6" i="3"/>
  <c r="F7" i="3"/>
  <c r="D16" i="3"/>
  <c r="D5" i="3"/>
  <c r="D8" i="3"/>
  <c r="D10" i="4" l="1"/>
  <c r="D9" i="4" s="1"/>
  <c r="D74" i="4" s="1"/>
  <c r="E68" i="4" l="1"/>
  <c r="E67" i="4"/>
  <c r="E10" i="4"/>
  <c r="E9" i="4" l="1"/>
  <c r="E16" i="3" l="1"/>
  <c r="F16" i="3" s="1"/>
  <c r="F8" i="3"/>
  <c r="C52" i="4"/>
  <c r="E52" i="4" s="1"/>
  <c r="E62" i="4"/>
  <c r="C51" i="4" l="1"/>
  <c r="E51" i="4" l="1"/>
  <c r="C74" i="4"/>
  <c r="E74" i="4" s="1"/>
</calcChain>
</file>

<file path=xl/sharedStrings.xml><?xml version="1.0" encoding="utf-8"?>
<sst xmlns="http://schemas.openxmlformats.org/spreadsheetml/2006/main" count="931" uniqueCount="342">
  <si>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</si>
  <si>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</si>
  <si>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</si>
  <si>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</si>
  <si>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</si>
  <si>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</si>
  <si>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</si>
  <si>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</si>
  <si>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</si>
  <si>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</si>
  <si>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</si>
  <si>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</si>
  <si>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</si>
  <si>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</si>
  <si>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</si>
  <si>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</si>
  <si>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</si>
  <si>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</si>
  <si>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</si>
  <si>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</si>
  <si>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</si>
  <si>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</si>
  <si>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</si>
  <si>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</si>
  <si>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</si>
  <si>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</si>
  <si>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</si>
  <si>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</si>
  <si>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</si>
  <si>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</si>
  <si>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650 1 17 00000 00 0000 000</t>
  </si>
  <si>
    <t>ПРОЧИЕ НЕНАЛОГОВЫЕ ДОХОДЫ</t>
  </si>
  <si>
    <t>650 2 00 00000 00 0000 000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</si>
  <si>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</si>
  <si>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</si>
  <si>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Прочие дотации бюджетам поселений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</si>
  <si>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</si>
  <si>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</si>
  <si>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</si>
  <si>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</si>
  <si>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</si>
  <si>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</si>
  <si>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</si>
  <si>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</si>
  <si>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</si>
  <si>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</si>
  <si>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</si>
  <si>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</si>
  <si>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</si>
  <si>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</si>
  <si>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</si>
  <si>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</si>
  <si>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</si>
  <si>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</si>
  <si>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</si>
  <si>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</si>
  <si>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</si>
  <si>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</si>
  <si>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</si>
  <si>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</si>
  <si>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</si>
  <si>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</si>
  <si>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</si>
  <si>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</si>
  <si>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</si>
  <si>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</si>
  <si>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</si>
  <si>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</si>
  <si>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</si>
  <si>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</si>
  <si>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</si>
  <si>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</si>
  <si>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</si>
  <si>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</si>
  <si>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</si>
  <si>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</si>
  <si>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</si>
  <si>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</si>
  <si>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</si>
  <si>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</si>
  <si>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</si>
  <si>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</si>
  <si>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</si>
  <si>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</si>
  <si>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</si>
  <si>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</si>
  <si>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</si>
  <si>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</si>
  <si>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</si>
  <si>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</si>
  <si>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</si>
  <si>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</si>
  <si>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к решению Совета депутатов</t>
  </si>
  <si>
    <t>1. По доходам</t>
  </si>
  <si>
    <t>% исполнения</t>
  </si>
  <si>
    <t>100 1 03 02260 01 0000 110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</si>
  <si>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</si>
  <si>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</si>
  <si>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</si>
  <si>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</si>
  <si>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</si>
  <si>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</si>
  <si>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</si>
  <si>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</si>
  <si>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</si>
  <si>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</si>
  <si>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</si>
  <si>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</si>
  <si>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</si>
  <si>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</si>
  <si>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</si>
  <si>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</si>
  <si>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</si>
  <si>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</si>
  <si>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Исполнение судебных актов</t>
  </si>
  <si>
    <t>Обеспечение деятельности финансовых, налоговых и таможенных органов и органов (финансово-бюджетного) надзора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</si>
  <si>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</si>
  <si>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</si>
  <si>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</si>
  <si>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</t>
  </si>
  <si>
    <t>Управление Резервным фондом</t>
  </si>
  <si>
    <t>Резервные средства</t>
  </si>
  <si>
    <t>870</t>
  </si>
  <si>
    <t>Другие общегосударственные вопросы</t>
  </si>
  <si>
    <t>Расходы на выплаты персоналу казенных учреждений</t>
  </si>
  <si>
    <t>Реализация мероприятий (в случае если не предусмотрено по обособленным направлениям расходов)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</si>
  <si>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</si>
  <si>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</si>
  <si>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</si>
  <si>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5000151180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</si>
  <si>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</si>
  <si>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</si>
  <si>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</si>
  <si>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</si>
  <si>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</si>
  <si>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Другие вопросы в области национальной безопасности и правоохранительной деятельности</t>
  </si>
  <si>
    <t>Субсидии  для создания условий для деятельности народных дружин</t>
  </si>
  <si>
    <t>Расходы местного бюджета на софинансирование субсидии  для создания условий для деятельности народных дружин</t>
  </si>
  <si>
    <t>НАЦИОНАЛЬНАЯ ЭКОНОМИКА</t>
  </si>
  <si>
    <t>04</t>
  </si>
  <si>
    <t>Общеэкономические вопросы</t>
  </si>
  <si>
    <t>01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</si>
  <si>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</si>
  <si>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</si>
  <si>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Транспорт</t>
  </si>
  <si>
    <t>08</t>
  </si>
  <si>
    <t>Предоставление субсидий организациям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</si>
  <si>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</si>
  <si>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</si>
  <si>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</si>
  <si>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</si>
  <si>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</si>
  <si>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</si>
  <si>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</si>
  <si>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</si>
  <si>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</si>
  <si>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Субсидии неккомерческой организации Югорский фонд капитального ремонта многоквартирных домов</t>
  </si>
  <si>
    <t>Субсидии некоммерческим организациям (за исключением
государственных (муниципальных) учреждений)</t>
  </si>
  <si>
    <t>Коммунальное хозяйство</t>
  </si>
  <si>
    <t>02</t>
  </si>
  <si>
    <t>Благоустройство</t>
  </si>
  <si>
    <t>03</t>
  </si>
  <si>
    <t>2200399990</t>
  </si>
  <si>
    <t>Культура</t>
  </si>
  <si>
    <t>Расходы на обеспечение деятельности (оказание услуг)муниципальных учреждений</t>
  </si>
  <si>
    <t>СОЦИАЛЬНАЯ ПОЛИТИКА</t>
  </si>
  <si>
    <t>Пенсионное обеспечение</t>
  </si>
  <si>
    <t xml:space="preserve"> Прочие мероприятия органов муниципальной власти</t>
  </si>
  <si>
    <t>Социальные выплаты гражданам, кроме публичных нормативных социальных выплат</t>
  </si>
  <si>
    <t>ФИЗИЧЕСКАЯ КУЛЬТУРА И СПОРТ</t>
  </si>
  <si>
    <t xml:space="preserve">Физическая культура </t>
  </si>
  <si>
    <t>11</t>
  </si>
  <si>
    <t>ИТОГО РАСХОДОВ</t>
  </si>
  <si>
    <t>2. По расходам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</si>
  <si>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</si>
  <si>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</si>
  <si>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</si>
  <si>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</si>
  <si>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</si>
  <si>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</si>
  <si>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</si>
  <si>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</si>
  <si>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</si>
  <si>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</si>
  <si>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</si>
  <si>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</si>
  <si>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</si>
  <si>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</si>
  <si>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</si>
  <si>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>Иные источники внутреннего финансирования дефицитов бюджетов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</si>
  <si>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</si>
  <si>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</si>
  <si>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</si>
  <si>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</si>
  <si>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650 01 06 05 00 00 0000 000</t>
  </si>
  <si>
    <t>Бюджетные кредиты, предоставленные внутри страны в валюте Российской Федерации</t>
  </si>
  <si>
    <t>650 01 06 05 01 13 0000 640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</si>
  <si>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</si>
  <si>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Всего источников внутреннего финансирования дефицита бюджета</t>
  </si>
  <si>
    <t>3. По источникам финансирования дефицита бюджета</t>
  </si>
  <si>
    <t>Приложение № 1</t>
  </si>
  <si>
    <t xml:space="preserve"> городского поселения Игрим</t>
  </si>
  <si>
    <t>План на 2019 год</t>
  </si>
  <si>
    <t>650 2 02 00000 00 0000 150</t>
  </si>
  <si>
    <t xml:space="preserve">650 2 02 15001 130000 150 </t>
  </si>
  <si>
    <t>650 2 02 01003 10 0000 150</t>
  </si>
  <si>
    <t>650 2 02 01009 10 0000 150</t>
  </si>
  <si>
    <t>650 2 02 01999 10 0000 150</t>
  </si>
  <si>
    <t>650 2 02 02000 00 0000 150</t>
  </si>
  <si>
    <t>650 2 02 02109 10 0000 150</t>
  </si>
  <si>
    <t>650 2 02 02150 10 0000 150</t>
  </si>
  <si>
    <t>650 2 02 02999 13 0000 150</t>
  </si>
  <si>
    <t>650 2 02 35118 13 0000 150</t>
  </si>
  <si>
    <t>650 2 02 35930 13 0000 150</t>
  </si>
  <si>
    <t>650 2 02 04000 00 0000 150</t>
  </si>
  <si>
    <t>650 2 02 45160 13 0000 150</t>
  </si>
  <si>
    <t>650 2 02 04999 13 0000 150</t>
  </si>
  <si>
    <t>650 2 07 00000 00 0000 150</t>
  </si>
  <si>
    <t>650 2 07 05030 13 0000 150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</si>
  <si>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</si>
  <si>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</si>
  <si>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</si>
  <si>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</si>
  <si>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</si>
  <si>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</si>
  <si>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182 1 01 02050 01 0000 110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</si>
  <si>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</si>
  <si>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ППП</t>
  </si>
  <si>
    <t>в т.ч. за счет субвенций</t>
  </si>
  <si>
    <t>2019 год</t>
  </si>
  <si>
    <t>Администрация городского поселения Игрим</t>
  </si>
  <si>
    <t>0000000000</t>
  </si>
  <si>
    <t>000</t>
  </si>
  <si>
    <t xml:space="preserve"> -</t>
  </si>
  <si>
    <t>6410102030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</si>
  <si>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</si>
  <si>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</si>
  <si>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6420102040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</si>
  <si>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</si>
  <si>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</t>
  </si>
  <si>
    <t>Уплата налога н имущество организаций и земельного налога</t>
  </si>
  <si>
    <t>Уплата прочих налогов, сборов</t>
  </si>
  <si>
    <t>Уплата иных платежей</t>
  </si>
  <si>
    <t>6420102400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</si>
  <si>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</si>
  <si>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5000489020</t>
  </si>
  <si>
    <t xml:space="preserve">Иные межбюджетные трансферты </t>
  </si>
  <si>
    <t>6710122020</t>
  </si>
  <si>
    <t>Расходы на обеспечение деятельности подведомственных учреждений</t>
  </si>
  <si>
    <t>6420100590</t>
  </si>
  <si>
    <t>Фонд оплаты труда 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</si>
  <si>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</si>
  <si>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</si>
  <si>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Закупка товаров, работ, услуг в целях капитального ремонта государственного(муницципального) имущества.</t>
  </si>
  <si>
    <t>6500189020</t>
  </si>
  <si>
    <t>6500199990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</si>
  <si>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</si>
  <si>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Условно утверждаемые расходы</t>
  </si>
  <si>
    <t>5000122030</t>
  </si>
  <si>
    <t xml:space="preserve">Фонд оплаты труда государственных (муниципальных) органов </t>
  </si>
  <si>
    <t>66101D9300</t>
  </si>
  <si>
    <t>6710220030</t>
  </si>
  <si>
    <t>6710199990</t>
  </si>
  <si>
    <t>Иные выплаты населению</t>
  </si>
  <si>
    <t>6610282300</t>
  </si>
  <si>
    <t>66102S2300</t>
  </si>
  <si>
    <t>66103S2290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</si>
  <si>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</si>
  <si>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</si>
  <si>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</si>
  <si>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</si>
  <si>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</si>
  <si>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</si>
  <si>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</si>
  <si>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Другие вопросы в области национальной экономики</t>
  </si>
  <si>
    <t>12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</si>
  <si>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</si>
  <si>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</si>
  <si>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</si>
  <si>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</si>
  <si>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7100199990</t>
  </si>
  <si>
    <t>7210161100</t>
  </si>
  <si>
    <t>7210199990</t>
  </si>
  <si>
    <t>7220199990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</si>
  <si>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</si>
  <si>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7220189020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</si>
  <si>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</si>
  <si>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</si>
  <si>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</si>
  <si>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</si>
  <si>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</si>
  <si>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</si>
  <si>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</si>
  <si>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</si>
  <si>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КУЛЬТУРА, КИНЕМАТОГРАФИЯ</t>
  </si>
  <si>
    <t>7310100590</t>
  </si>
  <si>
    <t>7310200590</t>
  </si>
  <si>
    <t>7320100590</t>
  </si>
  <si>
    <t>Субсидии на развитие сферы культуры в муниципальных образованиях Ханты-Мансийского автономного округа - Югры</t>
  </si>
  <si>
    <t>7310182520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</si>
  <si>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</si>
  <si>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73101S2520</t>
  </si>
  <si>
    <t>6620199990</t>
  </si>
  <si>
    <t>6630199990</t>
  </si>
  <si>
    <t>Прочие мероприятия органов муниципальной власти</t>
  </si>
  <si>
    <t>Пособия, компенсации и иные социальные выплаты гражданам, кроме публичных нормативных обязательств</t>
  </si>
  <si>
    <t>7410199990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</si>
  <si>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</si>
  <si>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План на 2019 г.(уточненный)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</si>
  <si>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</si>
  <si>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</si>
  <si>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</si>
  <si>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Исполнено в I полугодии 2019 г.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</si>
  <si>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</si>
  <si>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</si>
  <si>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</si>
  <si>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</si>
  <si>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</si>
  <si>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</si>
  <si>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</si>
  <si>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 xml:space="preserve">от 00.00.2019 г.  № </t>
  </si>
  <si>
    <t>Отчет об исполнение бюджета городского поселения Игрим за 9 месяцев 2019 года</t>
  </si>
  <si>
    <t>161 1 16 00000 00 0000 000</t>
  </si>
  <si>
    <t>ШТРАФЫ, САНКЦИ, ВОЗМЕЩЕНИЕ УЩЕРБА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</si>
  <si>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</si>
  <si>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</si>
  <si>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</si>
  <si>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</si>
  <si>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</si>
  <si>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</si>
  <si>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</si>
  <si>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</si>
  <si>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650 1 11 05325 13 0000 120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</si>
  <si>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</si>
  <si>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</si>
  <si>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</si>
  <si>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</si>
  <si>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Исполнено за 9 месяцев 2019 г.</t>
  </si>
  <si>
    <t>План 2019 год</t>
  </si>
  <si>
    <t>исполнено за 9 месяцев 2019 г.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</si>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</sst>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"/>
    <numFmt numFmtId="165" formatCode="0.0%"/>
    <numFmt numFmtId="166" formatCode="0000"/>
    <numFmt numFmtId="167" formatCode="00;;"/>
    <numFmt numFmtId="168" formatCode="000;;"/>
    <numFmt numFmtId="169" formatCode="#,##0.0;[Red]\-#,##0.0;0.0"/>
    <numFmt numFmtId="170" formatCode="0000000"/>
    <numFmt numFmtId="171" formatCode="000"/>
    <numFmt numFmtId="172" formatCode="?"/>
    <numFmt numFmtId="173" formatCode="#,##0.0_ ;[Red]\-#,##0.0\ "/>
    <numFmt numFmtId="17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9" fontId="11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>
      <alignment horizontal="center" vertical="center" wrapText="1"/>
    </xf>
    <xf numFmtId="0" fontId="8" fillId="0" borderId="0" xfId="1" applyFont="1" applyFill="1"/>
    <xf numFmtId="0" fontId="10" fillId="0" borderId="0" xfId="0" applyFont="1" applyAlignment="1">
      <alignment horizontal="left" vertical="center" indent="5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3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74" fontId="2" fillId="0" borderId="2" xfId="0" applyNumberFormat="1" applyFont="1" applyBorder="1" applyAlignment="1">
      <alignment horizontal="center" vertical="center"/>
    </xf>
    <xf numFmtId="0" fontId="6" fillId="0" borderId="3" xfId="1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vertical="top" wrapText="1"/>
    </xf>
    <xf numFmtId="0" fontId="8" fillId="0" borderId="0" xfId="1" applyFont="1" applyFill="1" applyAlignment="1">
      <alignment horizontal="center" vertical="center"/>
    </xf>
    <xf numFmtId="49" fontId="8" fillId="0" borderId="0" xfId="1" applyNumberFormat="1" applyFont="1" applyFill="1"/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Border="1" applyAlignment="1" applyProtection="1">
      <alignment horizontal="center" vertical="center"/>
      <protection hidden="1"/>
    </xf>
    <xf numFmtId="49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49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vertical="center"/>
    </xf>
    <xf numFmtId="0" fontId="8" fillId="0" borderId="3" xfId="1" applyNumberFormat="1" applyFont="1" applyFill="1" applyBorder="1" applyAlignment="1" applyProtection="1">
      <alignment horizontal="center"/>
      <protection hidden="1"/>
    </xf>
    <xf numFmtId="49" fontId="8" fillId="0" borderId="3" xfId="1" applyNumberFormat="1" applyFont="1" applyFill="1" applyBorder="1" applyAlignment="1" applyProtection="1">
      <alignment horizontal="center"/>
      <protection hidden="1"/>
    </xf>
    <xf numFmtId="0" fontId="8" fillId="0" borderId="3" xfId="1" applyNumberFormat="1" applyFont="1" applyFill="1" applyBorder="1" applyAlignment="1" applyProtection="1">
      <alignment horizontal="left"/>
      <protection hidden="1"/>
    </xf>
    <xf numFmtId="0" fontId="8" fillId="0" borderId="3" xfId="1" applyFont="1" applyFill="1" applyBorder="1"/>
    <xf numFmtId="166" fontId="8" fillId="0" borderId="3" xfId="1" applyNumberFormat="1" applyFont="1" applyFill="1" applyBorder="1" applyAlignment="1" applyProtection="1">
      <alignment vertical="center" wrapText="1"/>
      <protection hidden="1"/>
    </xf>
    <xf numFmtId="1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3" xfId="1" applyNumberFormat="1" applyFont="1" applyFill="1" applyBorder="1" applyAlignment="1" applyProtection="1">
      <alignment horizontal="center" vertical="center"/>
      <protection hidden="1"/>
    </xf>
    <xf numFmtId="168" fontId="8" fillId="0" borderId="3" xfId="1" applyNumberFormat="1" applyFont="1" applyFill="1" applyBorder="1" applyAlignment="1" applyProtection="1">
      <alignment horizontal="center" vertical="center"/>
      <protection hidden="1"/>
    </xf>
    <xf numFmtId="169" fontId="8" fillId="0" borderId="3" xfId="1" applyNumberFormat="1" applyFont="1" applyFill="1" applyBorder="1" applyAlignment="1" applyProtection="1">
      <alignment horizontal="right" vertical="center"/>
      <protection hidden="1"/>
    </xf>
    <xf numFmtId="170" fontId="8" fillId="0" borderId="3" xfId="1" applyNumberFormat="1" applyFont="1" applyFill="1" applyBorder="1" applyAlignment="1" applyProtection="1">
      <alignment vertical="center" wrapText="1"/>
      <protection hidden="1"/>
    </xf>
    <xf numFmtId="171" fontId="8" fillId="0" borderId="3" xfId="1" applyNumberFormat="1" applyFont="1" applyFill="1" applyBorder="1" applyAlignment="1" applyProtection="1">
      <alignment vertical="center" wrapText="1"/>
      <protection hidden="1"/>
    </xf>
    <xf numFmtId="0" fontId="8" fillId="0" borderId="3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vertical="center"/>
    </xf>
    <xf numFmtId="0" fontId="8" fillId="0" borderId="0" xfId="1" applyNumberFormat="1" applyFont="1" applyFill="1" applyBorder="1" applyAlignment="1" applyProtection="1">
      <alignment vertical="center"/>
      <protection hidden="1"/>
    </xf>
    <xf numFmtId="0" fontId="13" fillId="0" borderId="3" xfId="1" applyNumberFormat="1" applyFont="1" applyFill="1" applyBorder="1" applyAlignment="1" applyProtection="1">
      <alignment wrapText="1"/>
      <protection hidden="1"/>
    </xf>
    <xf numFmtId="173" fontId="8" fillId="0" borderId="3" xfId="1" applyNumberFormat="1" applyFont="1" applyFill="1" applyBorder="1" applyAlignment="1" applyProtection="1">
      <protection hidden="1"/>
    </xf>
    <xf numFmtId="172" fontId="8" fillId="0" borderId="3" xfId="0" applyNumberFormat="1" applyFont="1" applyFill="1" applyBorder="1" applyAlignment="1">
      <alignment horizontal="left" vertical="center" wrapText="1"/>
    </xf>
    <xf numFmtId="0" fontId="8" fillId="0" borderId="3" xfId="1" applyNumberFormat="1" applyFont="1" applyFill="1" applyBorder="1" applyAlignment="1" applyProtection="1">
      <protection hidden="1"/>
    </xf>
    <xf numFmtId="49" fontId="8" fillId="0" borderId="3" xfId="1" applyNumberFormat="1" applyFont="1" applyFill="1" applyBorder="1" applyAlignment="1" applyProtection="1">
      <protection hidden="1"/>
    </xf>
    <xf numFmtId="165" fontId="2" fillId="0" borderId="2" xfId="0" applyNumberFormat="1" applyFont="1" applyBorder="1" applyAlignment="1">
      <alignment horizontal="right" vertical="center"/>
    </xf>
    <xf numFmtId="169" fontId="8" fillId="4" borderId="3" xfId="1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165" fontId="6" fillId="0" borderId="3" xfId="6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164" fontId="7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top" wrapText="1"/>
    </xf>
    <xf numFmtId="164" fontId="1" fillId="0" borderId="0" xfId="0" applyNumberFormat="1" applyFont="1" applyFill="1" applyAlignment="1">
      <alignment horizontal="center"/>
    </xf>
    <xf numFmtId="173" fontId="8" fillId="0" borderId="0" xfId="1" applyNumberFormat="1" applyFont="1" applyFill="1"/>
    <xf numFmtId="0" fontId="13" fillId="0" borderId="0" xfId="1" applyNumberFormat="1" applyFont="1" applyFill="1" applyAlignment="1" applyProtection="1">
      <alignment vertical="center"/>
      <protection hidden="1"/>
    </xf>
    <xf numFmtId="0" fontId="13" fillId="0" borderId="3" xfId="1" applyNumberFormat="1" applyFont="1" applyFill="1" applyBorder="1" applyAlignment="1" applyProtection="1">
      <alignment horizontal="center" vertical="center"/>
      <protection hidden="1"/>
    </xf>
    <xf numFmtId="49" fontId="13" fillId="0" borderId="3" xfId="1" applyNumberFormat="1" applyFont="1" applyFill="1" applyBorder="1" applyAlignment="1" applyProtection="1">
      <alignment horizontal="center" vertical="center"/>
      <protection hidden="1"/>
    </xf>
    <xf numFmtId="0" fontId="1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Font="1" applyFill="1" applyAlignment="1">
      <alignment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tabSelected="1" topLeftCell="A24" zoomScale="120" zoomScaleNormal="120" workbookViewId="0">
      <selection activeCell="B33" sqref="B33"/>
    </sheetView>
  </sheetViews>
  <sheetFormatPr defaultRowHeight="15" x14ac:dyDescent="0.25"/>
  <cols>
    <col min="1" max="1" width="23.42578125" style="59" customWidth="1"/>
    <col min="2" max="2" width="50" style="59" customWidth="1"/>
    <col min="3" max="3" width="11" style="70" customWidth="1"/>
    <col min="4" max="4" width="9.5703125" style="70" customWidth="1"/>
    <col min="5" max="5" width="9.140625" style="70" customWidth="1"/>
    <col min="6" max="16384" width="9.140625" style="59"/>
  </cols>
  <sheetData>
    <row r="1" spans="1:5" x14ac:dyDescent="0.25">
      <c r="C1" s="60" t="s">
        <v>200</v>
      </c>
      <c r="D1" s="60"/>
      <c r="E1" s="60"/>
    </row>
    <row r="2" spans="1:5" x14ac:dyDescent="0.25">
      <c r="C2" s="60" t="s">
        <v>92</v>
      </c>
      <c r="D2" s="60"/>
      <c r="E2" s="60"/>
    </row>
    <row r="3" spans="1:5" x14ac:dyDescent="0.25">
      <c r="C3" s="60" t="s">
        <v>201</v>
      </c>
      <c r="D3" s="60"/>
      <c r="E3" s="60"/>
    </row>
    <row r="4" spans="1:5" x14ac:dyDescent="0.25">
      <c r="C4" s="60" t="s">
        <v>320</v>
      </c>
      <c r="D4" s="60"/>
      <c r="E4" s="60"/>
    </row>
    <row r="5" spans="1:5" ht="27.75" customHeight="1" x14ac:dyDescent="0.25">
      <c r="A5" s="77" t="s">
        <v>321</v>
      </c>
      <c r="B5" s="78"/>
      <c r="C5" s="78"/>
      <c r="D5" s="59"/>
      <c r="E5" s="59"/>
    </row>
    <row r="6" spans="1:5" x14ac:dyDescent="0.25">
      <c r="B6" s="61" t="s">
        <v>93</v>
      </c>
      <c r="C6" s="59"/>
      <c r="D6" s="62"/>
      <c r="E6" s="62"/>
    </row>
    <row r="7" spans="1:5" x14ac:dyDescent="0.25">
      <c r="C7" s="62"/>
      <c r="D7" s="62" t="s">
        <v>0</v>
      </c>
      <c r="E7" s="62"/>
    </row>
    <row r="8" spans="1:5" s="65" customFormat="1" ht="35.25" customHeight="1" x14ac:dyDescent="0.25">
      <c r="A8" s="63" t="s">
        <v>1</v>
      </c>
      <c r="B8" s="63" t="s">
        <v>2</v>
      </c>
      <c r="C8" s="63" t="s">
        <v>202</v>
      </c>
      <c r="D8" s="64" t="s">
        <v>312</v>
      </c>
      <c r="E8" s="64" t="s">
        <v>94</v>
      </c>
    </row>
    <row r="9" spans="1:5" ht="15.75" customHeight="1" x14ac:dyDescent="0.25">
      <c r="A9" s="20" t="s">
        <v>3</v>
      </c>
      <c r="B9" s="20" t="s">
        <v>43</v>
      </c>
      <c r="C9" s="19">
        <f>C10+C16+C22+C24+C29+C32+C37+C40+C49</f>
        <v>47251.100000000006</v>
      </c>
      <c r="D9" s="19">
        <f>D10+D16+D22+D24+D29+D32+D37+D40+D49</f>
        <v>34715.599999999999</v>
      </c>
      <c r="E9" s="66">
        <f>D9/C9</f>
        <v>0.7347045888878776</v>
      </c>
    </row>
    <row r="10" spans="1:5" x14ac:dyDescent="0.25">
      <c r="A10" s="20" t="s">
        <v>4</v>
      </c>
      <c r="B10" s="20" t="s">
        <v>5</v>
      </c>
      <c r="C10" s="19">
        <v>16362</v>
      </c>
      <c r="D10" s="19">
        <f>D11</f>
        <v>11824.899999999998</v>
      </c>
      <c r="E10" s="66">
        <f t="shared" ref="E10:E73" si="0">D10/C10</f>
        <v>0.72270504828260596</v>
      </c>
    </row>
    <row r="11" spans="1:5" x14ac:dyDescent="0.25">
      <c r="A11" s="67" t="s">
        <v>4</v>
      </c>
      <c r="B11" s="67" t="s">
        <v>6</v>
      </c>
      <c r="C11" s="19">
        <v>16362</v>
      </c>
      <c r="D11" s="19">
        <f>SUM(D12:D15)</f>
        <v>11824.899999999998</v>
      </c>
      <c r="E11" s="66">
        <f t="shared" si="0"/>
        <v>0.72270504828260596</v>
      </c>
    </row>
    <row r="12" spans="1:5" ht="53.25" customHeight="1" x14ac:dyDescent="0.25">
      <c r="A12" s="20" t="s">
        <v>7</v>
      </c>
      <c r="B12" s="20" t="s">
        <v>8</v>
      </c>
      <c r="C12" s="68">
        <v>16162</v>
      </c>
      <c r="D12" s="68">
        <v>11791.3</v>
      </c>
      <c r="E12" s="66">
        <f t="shared" si="0"/>
        <v>0.72956936022769459</v>
      </c>
    </row>
    <row r="13" spans="1:5" ht="85.5" customHeight="1" x14ac:dyDescent="0.25">
      <c r="A13" s="20" t="s">
        <v>9</v>
      </c>
      <c r="B13" s="20" t="s">
        <v>10</v>
      </c>
      <c r="C13" s="68">
        <v>100</v>
      </c>
      <c r="D13" s="68">
        <v>22.3</v>
      </c>
      <c r="E13" s="66">
        <f t="shared" si="0"/>
        <v>0.223</v>
      </c>
    </row>
    <row r="14" spans="1:5" ht="36" customHeight="1" x14ac:dyDescent="0.25">
      <c r="A14" s="20" t="s">
        <v>11</v>
      </c>
      <c r="B14" s="20" t="s">
        <v>12</v>
      </c>
      <c r="C14" s="68">
        <v>100</v>
      </c>
      <c r="D14" s="68">
        <v>13.5</v>
      </c>
      <c r="E14" s="66">
        <f t="shared" si="0"/>
        <v>0.13500000000000001</v>
      </c>
    </row>
    <row r="15" spans="1:5" ht="51.75" customHeight="1" x14ac:dyDescent="0.25">
      <c r="A15" s="20" t="s">
        <v>225</v>
      </c>
      <c r="B15" s="20" t="s">
        <v>340</v>
      </c>
      <c r="C15" s="68"/>
      <c r="D15" s="68">
        <v>-2.2000000000000002</v>
      </c>
      <c r="E15" s="66"/>
    </row>
    <row r="16" spans="1:5" ht="35.25" customHeight="1" x14ac:dyDescent="0.25">
      <c r="A16" s="20" t="s">
        <v>87</v>
      </c>
      <c r="B16" s="20" t="s">
        <v>81</v>
      </c>
      <c r="C16" s="68">
        <f>SUM(C17)</f>
        <v>10360.4</v>
      </c>
      <c r="D16" s="68">
        <f>SUM(D17)</f>
        <v>7652.6</v>
      </c>
      <c r="E16" s="66">
        <f t="shared" si="0"/>
        <v>0.73863943477085836</v>
      </c>
    </row>
    <row r="17" spans="1:5" ht="24" customHeight="1" x14ac:dyDescent="0.25">
      <c r="A17" s="20" t="s">
        <v>91</v>
      </c>
      <c r="B17" s="20" t="s">
        <v>78</v>
      </c>
      <c r="C17" s="68">
        <f>SUM(C18:C21)</f>
        <v>10360.4</v>
      </c>
      <c r="D17" s="68">
        <f>SUM(D18:D21)</f>
        <v>7652.6</v>
      </c>
      <c r="E17" s="66">
        <f t="shared" si="0"/>
        <v>0.73863943477085836</v>
      </c>
    </row>
    <row r="18" spans="1:5" ht="27" customHeight="1" x14ac:dyDescent="0.25">
      <c r="A18" s="20" t="s">
        <v>88</v>
      </c>
      <c r="B18" s="20" t="s">
        <v>82</v>
      </c>
      <c r="C18" s="68">
        <v>4732.2</v>
      </c>
      <c r="D18" s="68">
        <v>3464.2</v>
      </c>
      <c r="E18" s="66">
        <f t="shared" si="0"/>
        <v>0.73204851865939735</v>
      </c>
    </row>
    <row r="19" spans="1:5" ht="24" customHeight="1" x14ac:dyDescent="0.25">
      <c r="A19" s="20" t="s">
        <v>89</v>
      </c>
      <c r="B19" s="20" t="s">
        <v>83</v>
      </c>
      <c r="C19" s="68">
        <v>25.6</v>
      </c>
      <c r="D19" s="68">
        <v>26.3</v>
      </c>
      <c r="E19" s="66">
        <f t="shared" si="0"/>
        <v>1.02734375</v>
      </c>
    </row>
    <row r="20" spans="1:5" ht="49.5" customHeight="1" x14ac:dyDescent="0.25">
      <c r="A20" s="20" t="s">
        <v>90</v>
      </c>
      <c r="B20" s="20" t="s">
        <v>84</v>
      </c>
      <c r="C20" s="68">
        <v>6338.7</v>
      </c>
      <c r="D20" s="68">
        <v>4748</v>
      </c>
      <c r="E20" s="66">
        <f t="shared" si="0"/>
        <v>0.74904948964298679</v>
      </c>
    </row>
    <row r="21" spans="1:5" ht="63" customHeight="1" x14ac:dyDescent="0.25">
      <c r="A21" s="20" t="s">
        <v>95</v>
      </c>
      <c r="B21" s="20" t="s">
        <v>226</v>
      </c>
      <c r="C21" s="68">
        <v>-736.1</v>
      </c>
      <c r="D21" s="68">
        <v>-585.9</v>
      </c>
      <c r="E21" s="66">
        <f t="shared" si="0"/>
        <v>0.79595163700584159</v>
      </c>
    </row>
    <row r="22" spans="1:5" ht="16.5" customHeight="1" x14ac:dyDescent="0.25">
      <c r="A22" s="20" t="s">
        <v>13</v>
      </c>
      <c r="B22" s="20" t="s">
        <v>14</v>
      </c>
      <c r="C22" s="68">
        <f>C23</f>
        <v>59.2</v>
      </c>
      <c r="D22" s="68">
        <f>D23</f>
        <v>59.2</v>
      </c>
      <c r="E22" s="66">
        <f t="shared" si="0"/>
        <v>1</v>
      </c>
    </row>
    <row r="23" spans="1:5" ht="12" customHeight="1" x14ac:dyDescent="0.25">
      <c r="A23" s="20" t="s">
        <v>15</v>
      </c>
      <c r="B23" s="20" t="s">
        <v>16</v>
      </c>
      <c r="C23" s="68">
        <v>59.2</v>
      </c>
      <c r="D23" s="68">
        <v>59.2</v>
      </c>
      <c r="E23" s="66">
        <f t="shared" si="0"/>
        <v>1</v>
      </c>
    </row>
    <row r="24" spans="1:5" x14ac:dyDescent="0.25">
      <c r="A24" s="69" t="s">
        <v>17</v>
      </c>
      <c r="B24" s="20" t="s">
        <v>18</v>
      </c>
      <c r="C24" s="68">
        <f>C25+C26</f>
        <v>4500</v>
      </c>
      <c r="D24" s="68">
        <f>D25+D26</f>
        <v>3327.7000000000003</v>
      </c>
      <c r="E24" s="66">
        <f t="shared" si="0"/>
        <v>0.73948888888888897</v>
      </c>
    </row>
    <row r="25" spans="1:5" ht="38.25" x14ac:dyDescent="0.25">
      <c r="A25" s="20" t="s">
        <v>44</v>
      </c>
      <c r="B25" s="20" t="s">
        <v>19</v>
      </c>
      <c r="C25" s="19">
        <v>800</v>
      </c>
      <c r="D25" s="19">
        <v>738.4</v>
      </c>
      <c r="E25" s="66">
        <f t="shared" si="0"/>
        <v>0.92299999999999993</v>
      </c>
    </row>
    <row r="26" spans="1:5" x14ac:dyDescent="0.25">
      <c r="A26" s="20" t="s">
        <v>20</v>
      </c>
      <c r="B26" s="20" t="s">
        <v>21</v>
      </c>
      <c r="C26" s="68">
        <f>C27+C28</f>
        <v>3700</v>
      </c>
      <c r="D26" s="68">
        <f>D27+D28</f>
        <v>2589.3000000000002</v>
      </c>
      <c r="E26" s="66">
        <f t="shared" si="0"/>
        <v>0.69981081081081087</v>
      </c>
    </row>
    <row r="27" spans="1:5" ht="23.25" customHeight="1" x14ac:dyDescent="0.25">
      <c r="A27" s="20" t="s">
        <v>45</v>
      </c>
      <c r="B27" s="20" t="s">
        <v>46</v>
      </c>
      <c r="C27" s="68">
        <v>3000</v>
      </c>
      <c r="D27" s="68">
        <v>2479.5</v>
      </c>
      <c r="E27" s="66">
        <f t="shared" si="0"/>
        <v>0.82650000000000001</v>
      </c>
    </row>
    <row r="28" spans="1:5" ht="24.75" customHeight="1" x14ac:dyDescent="0.25">
      <c r="A28" s="20" t="s">
        <v>47</v>
      </c>
      <c r="B28" s="20" t="s">
        <v>48</v>
      </c>
      <c r="C28" s="68">
        <v>700</v>
      </c>
      <c r="D28" s="68">
        <v>109.8</v>
      </c>
      <c r="E28" s="66">
        <f t="shared" si="0"/>
        <v>0.15685714285714286</v>
      </c>
    </row>
    <row r="29" spans="1:5" ht="15.75" customHeight="1" x14ac:dyDescent="0.25">
      <c r="A29" s="20" t="s">
        <v>22</v>
      </c>
      <c r="B29" s="20" t="s">
        <v>23</v>
      </c>
      <c r="C29" s="68">
        <v>20</v>
      </c>
      <c r="D29" s="68">
        <f>D30</f>
        <v>10.1</v>
      </c>
      <c r="E29" s="66">
        <f t="shared" si="0"/>
        <v>0.505</v>
      </c>
    </row>
    <row r="30" spans="1:5" ht="24" customHeight="1" x14ac:dyDescent="0.25">
      <c r="A30" s="20" t="s">
        <v>24</v>
      </c>
      <c r="B30" s="20" t="s">
        <v>25</v>
      </c>
      <c r="C30" s="19">
        <v>20</v>
      </c>
      <c r="D30" s="19">
        <v>10.1</v>
      </c>
      <c r="E30" s="66">
        <f t="shared" si="0"/>
        <v>0.505</v>
      </c>
    </row>
    <row r="31" spans="1:5" ht="38.25" hidden="1" x14ac:dyDescent="0.25">
      <c r="A31" s="20" t="s">
        <v>41</v>
      </c>
      <c r="B31" s="20" t="s">
        <v>42</v>
      </c>
      <c r="C31" s="19">
        <v>0</v>
      </c>
      <c r="D31" s="19">
        <v>0</v>
      </c>
      <c r="E31" s="66" t="e">
        <f t="shared" si="0"/>
        <v>#DIV/0!</v>
      </c>
    </row>
    <row r="32" spans="1:5" ht="42.75" customHeight="1" x14ac:dyDescent="0.25">
      <c r="A32" s="20" t="s">
        <v>80</v>
      </c>
      <c r="B32" s="20" t="s">
        <v>26</v>
      </c>
      <c r="C32" s="19">
        <f>SUM(C33:C36)</f>
        <v>6555</v>
      </c>
      <c r="D32" s="19">
        <f>SUM(D33:D36)</f>
        <v>4022.3</v>
      </c>
      <c r="E32" s="66">
        <f t="shared" si="0"/>
        <v>0.6136231884057971</v>
      </c>
    </row>
    <row r="33" spans="1:5" ht="76.5" x14ac:dyDescent="0.25">
      <c r="A33" s="20" t="s">
        <v>79</v>
      </c>
      <c r="B33" s="20" t="s">
        <v>49</v>
      </c>
      <c r="C33" s="19">
        <v>2328</v>
      </c>
      <c r="D33" s="19">
        <v>1028.0999999999999</v>
      </c>
      <c r="E33" s="66">
        <f t="shared" si="0"/>
        <v>0.44162371134020617</v>
      </c>
    </row>
    <row r="34" spans="1:5" ht="27.75" customHeight="1" x14ac:dyDescent="0.25">
      <c r="A34" s="20" t="s">
        <v>50</v>
      </c>
      <c r="B34" s="20" t="s">
        <v>51</v>
      </c>
      <c r="C34" s="19">
        <v>2722</v>
      </c>
      <c r="D34" s="19">
        <v>1918.7</v>
      </c>
      <c r="E34" s="66">
        <f t="shared" si="0"/>
        <v>0.70488611315209404</v>
      </c>
    </row>
    <row r="35" spans="1:5" ht="84.75" customHeight="1" x14ac:dyDescent="0.25">
      <c r="A35" s="20" t="s">
        <v>332</v>
      </c>
      <c r="B35" s="20" t="s">
        <v>341</v>
      </c>
      <c r="C35" s="19"/>
      <c r="D35" s="19">
        <v>0.1</v>
      </c>
      <c r="E35" s="66"/>
    </row>
    <row r="36" spans="1:5" ht="62.25" customHeight="1" x14ac:dyDescent="0.25">
      <c r="A36" s="20" t="s">
        <v>52</v>
      </c>
      <c r="B36" s="20" t="s">
        <v>53</v>
      </c>
      <c r="C36" s="19">
        <v>1505</v>
      </c>
      <c r="D36" s="19">
        <v>1075.4000000000001</v>
      </c>
      <c r="E36" s="66">
        <f t="shared" si="0"/>
        <v>0.7145514950166113</v>
      </c>
    </row>
    <row r="37" spans="1:5" ht="26.25" customHeight="1" x14ac:dyDescent="0.25">
      <c r="A37" s="20" t="s">
        <v>27</v>
      </c>
      <c r="B37" s="20" t="s">
        <v>28</v>
      </c>
      <c r="C37" s="19">
        <f>SUM(C38:C39)</f>
        <v>1060</v>
      </c>
      <c r="D37" s="19">
        <f>SUM(D38:D39)</f>
        <v>800.6</v>
      </c>
      <c r="E37" s="66">
        <f t="shared" si="0"/>
        <v>0.75528301886792459</v>
      </c>
    </row>
    <row r="38" spans="1:5" ht="31.5" customHeight="1" x14ac:dyDescent="0.25">
      <c r="A38" s="20" t="s">
        <v>54</v>
      </c>
      <c r="B38" s="20" t="s">
        <v>55</v>
      </c>
      <c r="C38" s="19">
        <v>140</v>
      </c>
      <c r="D38" s="19">
        <v>92.6</v>
      </c>
      <c r="E38" s="66">
        <f t="shared" si="0"/>
        <v>0.66142857142857137</v>
      </c>
    </row>
    <row r="39" spans="1:5" ht="25.5" x14ac:dyDescent="0.25">
      <c r="A39" s="20" t="s">
        <v>56</v>
      </c>
      <c r="B39" s="20" t="s">
        <v>57</v>
      </c>
      <c r="C39" s="19">
        <v>920</v>
      </c>
      <c r="D39" s="19">
        <v>708</v>
      </c>
      <c r="E39" s="66">
        <f t="shared" si="0"/>
        <v>0.76956521739130435</v>
      </c>
    </row>
    <row r="40" spans="1:5" ht="25.5" x14ac:dyDescent="0.25">
      <c r="A40" s="20" t="s">
        <v>86</v>
      </c>
      <c r="B40" s="20" t="s">
        <v>29</v>
      </c>
      <c r="C40" s="19">
        <f>SUM(C41:C43)</f>
        <v>8333</v>
      </c>
      <c r="D40" s="19">
        <f>SUM(D41:D43)</f>
        <v>7016.7</v>
      </c>
      <c r="E40" s="66">
        <f t="shared" si="0"/>
        <v>0.84203768150726022</v>
      </c>
    </row>
    <row r="41" spans="1:5" ht="14.25" customHeight="1" x14ac:dyDescent="0.25">
      <c r="A41" s="20" t="s">
        <v>85</v>
      </c>
      <c r="B41" s="20" t="s">
        <v>58</v>
      </c>
      <c r="C41" s="19">
        <v>0</v>
      </c>
      <c r="D41" s="19">
        <v>15.6</v>
      </c>
      <c r="E41" s="66"/>
    </row>
    <row r="42" spans="1:5" ht="51" x14ac:dyDescent="0.25">
      <c r="A42" s="20" t="s">
        <v>59</v>
      </c>
      <c r="B42" s="20" t="s">
        <v>60</v>
      </c>
      <c r="C42" s="19">
        <v>0</v>
      </c>
      <c r="D42" s="19">
        <v>1.1000000000000001</v>
      </c>
      <c r="E42" s="66"/>
    </row>
    <row r="43" spans="1:5" ht="76.5" x14ac:dyDescent="0.25">
      <c r="A43" s="20" t="s">
        <v>61</v>
      </c>
      <c r="B43" s="20" t="s">
        <v>62</v>
      </c>
      <c r="C43" s="19">
        <v>8333</v>
      </c>
      <c r="D43" s="19">
        <v>7000</v>
      </c>
      <c r="E43" s="66">
        <f t="shared" si="0"/>
        <v>0.8400336013440538</v>
      </c>
    </row>
    <row r="44" spans="1:5" hidden="1" x14ac:dyDescent="0.25">
      <c r="A44" s="20" t="s">
        <v>322</v>
      </c>
      <c r="B44" s="20" t="s">
        <v>323</v>
      </c>
      <c r="C44" s="19">
        <v>0</v>
      </c>
      <c r="D44" s="19">
        <v>0</v>
      </c>
      <c r="E44" s="66"/>
    </row>
    <row r="45" spans="1:5" ht="25.5" hidden="1" x14ac:dyDescent="0.25">
      <c r="A45" s="20" t="s">
        <v>324</v>
      </c>
      <c r="B45" s="20" t="s">
        <v>325</v>
      </c>
      <c r="C45" s="19">
        <v>0</v>
      </c>
      <c r="D45" s="19">
        <f>D46</f>
        <v>0</v>
      </c>
      <c r="E45" s="66"/>
    </row>
    <row r="46" spans="1:5" ht="51" hidden="1" x14ac:dyDescent="0.25">
      <c r="A46" s="20" t="s">
        <v>326</v>
      </c>
      <c r="B46" s="20" t="s">
        <v>327</v>
      </c>
      <c r="C46" s="19">
        <v>0</v>
      </c>
      <c r="D46" s="19"/>
      <c r="E46" s="66"/>
    </row>
    <row r="47" spans="1:5" ht="51" hidden="1" x14ac:dyDescent="0.25">
      <c r="A47" s="20" t="s">
        <v>328</v>
      </c>
      <c r="B47" s="20" t="s">
        <v>329</v>
      </c>
      <c r="C47" s="19">
        <v>0</v>
      </c>
      <c r="D47" s="19"/>
      <c r="E47" s="66"/>
    </row>
    <row r="48" spans="1:5" ht="38.25" hidden="1" x14ac:dyDescent="0.25">
      <c r="A48" s="20" t="s">
        <v>330</v>
      </c>
      <c r="B48" s="20" t="s">
        <v>331</v>
      </c>
      <c r="C48" s="19">
        <v>0</v>
      </c>
      <c r="D48" s="19"/>
      <c r="E48" s="66"/>
    </row>
    <row r="49" spans="1:5" ht="13.5" customHeight="1" x14ac:dyDescent="0.25">
      <c r="A49" s="20" t="s">
        <v>30</v>
      </c>
      <c r="B49" s="20" t="s">
        <v>31</v>
      </c>
      <c r="C49" s="19">
        <f>C50</f>
        <v>1.5</v>
      </c>
      <c r="D49" s="19">
        <f>D50</f>
        <v>1.5</v>
      </c>
      <c r="E49" s="66">
        <f t="shared" si="0"/>
        <v>1</v>
      </c>
    </row>
    <row r="50" spans="1:5" ht="25.5" x14ac:dyDescent="0.25">
      <c r="A50" s="20" t="s">
        <v>63</v>
      </c>
      <c r="B50" s="20" t="s">
        <v>64</v>
      </c>
      <c r="C50" s="19">
        <v>1.5</v>
      </c>
      <c r="D50" s="19">
        <v>1.5</v>
      </c>
      <c r="E50" s="66">
        <f t="shared" si="0"/>
        <v>1</v>
      </c>
    </row>
    <row r="51" spans="1:5" x14ac:dyDescent="0.25">
      <c r="A51" s="20" t="s">
        <v>32</v>
      </c>
      <c r="B51" s="20" t="s">
        <v>65</v>
      </c>
      <c r="C51" s="19">
        <f>C52+C69+C71</f>
        <v>89592.2</v>
      </c>
      <c r="D51" s="19">
        <f>D52+D69+D71</f>
        <v>63551.5</v>
      </c>
      <c r="E51" s="66">
        <f t="shared" si="0"/>
        <v>0.70934188467299608</v>
      </c>
    </row>
    <row r="52" spans="1:5" ht="38.25" x14ac:dyDescent="0.25">
      <c r="A52" s="20" t="s">
        <v>66</v>
      </c>
      <c r="B52" s="20" t="s">
        <v>67</v>
      </c>
      <c r="C52" s="19">
        <f>C53+C58+C62+C66</f>
        <v>87396.5</v>
      </c>
      <c r="D52" s="19">
        <f>D53+D58+D62+D66</f>
        <v>61385.8</v>
      </c>
      <c r="E52" s="66">
        <f t="shared" si="0"/>
        <v>0.70238281853392304</v>
      </c>
    </row>
    <row r="53" spans="1:5" ht="25.5" x14ac:dyDescent="0.25">
      <c r="A53" s="18" t="s">
        <v>203</v>
      </c>
      <c r="B53" s="20" t="s">
        <v>68</v>
      </c>
      <c r="C53" s="19">
        <f>C54</f>
        <v>59385.9</v>
      </c>
      <c r="D53" s="19">
        <f>D54</f>
        <v>47508.7</v>
      </c>
      <c r="E53" s="66">
        <f t="shared" si="0"/>
        <v>0.79999966321972049</v>
      </c>
    </row>
    <row r="54" spans="1:5" ht="25.5" x14ac:dyDescent="0.25">
      <c r="A54" s="20" t="s">
        <v>204</v>
      </c>
      <c r="B54" s="20" t="s">
        <v>69</v>
      </c>
      <c r="C54" s="19">
        <v>59385.9</v>
      </c>
      <c r="D54" s="19">
        <v>47508.7</v>
      </c>
      <c r="E54" s="66">
        <f t="shared" si="0"/>
        <v>0.79999966321972049</v>
      </c>
    </row>
    <row r="55" spans="1:5" ht="25.5" hidden="1" x14ac:dyDescent="0.25">
      <c r="A55" s="20" t="s">
        <v>205</v>
      </c>
      <c r="B55" s="20" t="s">
        <v>33</v>
      </c>
      <c r="C55" s="19">
        <v>0</v>
      </c>
      <c r="D55" s="19"/>
      <c r="E55" s="66" t="e">
        <f t="shared" si="0"/>
        <v>#DIV/0!</v>
      </c>
    </row>
    <row r="56" spans="1:5" ht="38.25" hidden="1" x14ac:dyDescent="0.25">
      <c r="A56" s="20" t="s">
        <v>206</v>
      </c>
      <c r="B56" s="20" t="s">
        <v>34</v>
      </c>
      <c r="C56" s="19">
        <v>0</v>
      </c>
      <c r="D56" s="19"/>
      <c r="E56" s="66" t="e">
        <f t="shared" si="0"/>
        <v>#DIV/0!</v>
      </c>
    </row>
    <row r="57" spans="1:5" hidden="1" x14ac:dyDescent="0.25">
      <c r="A57" s="20" t="s">
        <v>207</v>
      </c>
      <c r="B57" s="20" t="s">
        <v>35</v>
      </c>
      <c r="C57" s="19">
        <v>0</v>
      </c>
      <c r="D57" s="19"/>
      <c r="E57" s="66" t="e">
        <f t="shared" si="0"/>
        <v>#DIV/0!</v>
      </c>
    </row>
    <row r="58" spans="1:5" ht="38.25" hidden="1" x14ac:dyDescent="0.25">
      <c r="A58" s="20" t="s">
        <v>208</v>
      </c>
      <c r="B58" s="20" t="s">
        <v>36</v>
      </c>
      <c r="C58" s="19">
        <v>0</v>
      </c>
      <c r="D58" s="19"/>
      <c r="E58" s="66" t="e">
        <f t="shared" si="0"/>
        <v>#DIV/0!</v>
      </c>
    </row>
    <row r="59" spans="1:5" ht="26.25" hidden="1" customHeight="1" x14ac:dyDescent="0.25">
      <c r="A59" s="20" t="s">
        <v>209</v>
      </c>
      <c r="B59" s="20" t="s">
        <v>37</v>
      </c>
      <c r="C59" s="19">
        <v>0</v>
      </c>
      <c r="D59" s="19"/>
      <c r="E59" s="66" t="e">
        <f t="shared" si="0"/>
        <v>#DIV/0!</v>
      </c>
    </row>
    <row r="60" spans="1:5" ht="39" hidden="1" customHeight="1" x14ac:dyDescent="0.25">
      <c r="A60" s="20" t="s">
        <v>210</v>
      </c>
      <c r="B60" s="20" t="s">
        <v>38</v>
      </c>
      <c r="C60" s="19">
        <v>0</v>
      </c>
      <c r="D60" s="19"/>
      <c r="E60" s="66" t="e">
        <f t="shared" si="0"/>
        <v>#DIV/0!</v>
      </c>
    </row>
    <row r="61" spans="1:5" ht="25.5" hidden="1" customHeight="1" x14ac:dyDescent="0.25">
      <c r="A61" s="20" t="s">
        <v>211</v>
      </c>
      <c r="B61" s="20" t="s">
        <v>70</v>
      </c>
      <c r="C61" s="19">
        <v>0</v>
      </c>
      <c r="D61" s="19"/>
      <c r="E61" s="66" t="e">
        <f t="shared" si="0"/>
        <v>#DIV/0!</v>
      </c>
    </row>
    <row r="62" spans="1:5" ht="33" customHeight="1" x14ac:dyDescent="0.25">
      <c r="A62" s="20" t="s">
        <v>309</v>
      </c>
      <c r="B62" s="20" t="s">
        <v>71</v>
      </c>
      <c r="C62" s="19">
        <f>SUM(C63:C65)</f>
        <v>1273</v>
      </c>
      <c r="D62" s="19">
        <f>SUM(D63:D65)</f>
        <v>1093.3</v>
      </c>
      <c r="E62" s="66">
        <f t="shared" si="0"/>
        <v>0.85883739198743125</v>
      </c>
    </row>
    <row r="63" spans="1:5" ht="39.75" customHeight="1" x14ac:dyDescent="0.25">
      <c r="A63" s="20" t="s">
        <v>310</v>
      </c>
      <c r="B63" s="20" t="s">
        <v>311</v>
      </c>
      <c r="C63" s="19">
        <v>9</v>
      </c>
      <c r="D63" s="19">
        <v>9</v>
      </c>
      <c r="E63" s="66">
        <f t="shared" si="0"/>
        <v>1</v>
      </c>
    </row>
    <row r="64" spans="1:5" ht="38.25" x14ac:dyDescent="0.25">
      <c r="A64" s="20" t="s">
        <v>212</v>
      </c>
      <c r="B64" s="20" t="s">
        <v>72</v>
      </c>
      <c r="C64" s="19">
        <v>871</v>
      </c>
      <c r="D64" s="19">
        <v>740.5</v>
      </c>
      <c r="E64" s="66">
        <f t="shared" si="0"/>
        <v>0.8501722158438576</v>
      </c>
    </row>
    <row r="65" spans="1:5" ht="38.25" x14ac:dyDescent="0.25">
      <c r="A65" s="20" t="s">
        <v>213</v>
      </c>
      <c r="B65" s="20" t="s">
        <v>73</v>
      </c>
      <c r="C65" s="19">
        <v>393</v>
      </c>
      <c r="D65" s="19">
        <v>343.8</v>
      </c>
      <c r="E65" s="66">
        <f t="shared" si="0"/>
        <v>0.8748091603053435</v>
      </c>
    </row>
    <row r="66" spans="1:5" x14ac:dyDescent="0.25">
      <c r="A66" s="20" t="s">
        <v>214</v>
      </c>
      <c r="B66" s="20" t="s">
        <v>74</v>
      </c>
      <c r="C66" s="19">
        <f>SUM(C67:C68)</f>
        <v>26737.600000000002</v>
      </c>
      <c r="D66" s="19">
        <f>SUM(D67:D68)</f>
        <v>12783.800000000001</v>
      </c>
      <c r="E66" s="66">
        <f t="shared" si="0"/>
        <v>0.47812069894081743</v>
      </c>
    </row>
    <row r="67" spans="1:5" ht="51" x14ac:dyDescent="0.25">
      <c r="A67" s="20" t="s">
        <v>215</v>
      </c>
      <c r="B67" s="20" t="s">
        <v>75</v>
      </c>
      <c r="C67" s="19">
        <v>1396.7</v>
      </c>
      <c r="D67" s="19">
        <v>896.7</v>
      </c>
      <c r="E67" s="66">
        <f t="shared" si="0"/>
        <v>0.64201331710460374</v>
      </c>
    </row>
    <row r="68" spans="1:5" ht="25.5" x14ac:dyDescent="0.25">
      <c r="A68" s="20" t="s">
        <v>216</v>
      </c>
      <c r="B68" s="20" t="s">
        <v>76</v>
      </c>
      <c r="C68" s="19">
        <v>25340.9</v>
      </c>
      <c r="D68" s="19">
        <v>11887.1</v>
      </c>
      <c r="E68" s="66">
        <f t="shared" si="0"/>
        <v>0.46908752254260899</v>
      </c>
    </row>
    <row r="69" spans="1:5" ht="14.25" customHeight="1" x14ac:dyDescent="0.25">
      <c r="A69" s="20" t="s">
        <v>217</v>
      </c>
      <c r="B69" s="20" t="s">
        <v>39</v>
      </c>
      <c r="C69" s="19">
        <f>C70</f>
        <v>1900</v>
      </c>
      <c r="D69" s="19">
        <f>D70</f>
        <v>1870</v>
      </c>
      <c r="E69" s="66">
        <f t="shared" si="0"/>
        <v>0.98421052631578942</v>
      </c>
    </row>
    <row r="70" spans="1:5" ht="25.5" x14ac:dyDescent="0.25">
      <c r="A70" s="20" t="s">
        <v>218</v>
      </c>
      <c r="B70" s="20" t="s">
        <v>77</v>
      </c>
      <c r="C70" s="19">
        <v>1900</v>
      </c>
      <c r="D70" s="19">
        <v>1870</v>
      </c>
      <c r="E70" s="66">
        <f t="shared" si="0"/>
        <v>0.98421052631578942</v>
      </c>
    </row>
    <row r="71" spans="1:5" ht="63.75" x14ac:dyDescent="0.25">
      <c r="A71" s="20" t="s">
        <v>219</v>
      </c>
      <c r="B71" s="20" t="s">
        <v>220</v>
      </c>
      <c r="C71" s="19">
        <f>SUM(C72)</f>
        <v>295.7</v>
      </c>
      <c r="D71" s="19">
        <f>SUM(D72)</f>
        <v>295.7</v>
      </c>
      <c r="E71" s="66">
        <f t="shared" si="0"/>
        <v>1</v>
      </c>
    </row>
    <row r="72" spans="1:5" ht="76.5" x14ac:dyDescent="0.25">
      <c r="A72" s="20" t="s">
        <v>221</v>
      </c>
      <c r="B72" s="20" t="s">
        <v>222</v>
      </c>
      <c r="C72" s="19">
        <f>C73</f>
        <v>295.7</v>
      </c>
      <c r="D72" s="19">
        <f>D73</f>
        <v>295.7</v>
      </c>
      <c r="E72" s="66">
        <f t="shared" si="0"/>
        <v>1</v>
      </c>
    </row>
    <row r="73" spans="1:5" ht="51" x14ac:dyDescent="0.25">
      <c r="A73" s="20" t="s">
        <v>223</v>
      </c>
      <c r="B73" s="20" t="s">
        <v>224</v>
      </c>
      <c r="C73" s="19">
        <v>295.7</v>
      </c>
      <c r="D73" s="19">
        <v>295.7</v>
      </c>
      <c r="E73" s="66">
        <f t="shared" si="0"/>
        <v>1</v>
      </c>
    </row>
    <row r="74" spans="1:5" ht="12" customHeight="1" x14ac:dyDescent="0.25">
      <c r="A74" s="20"/>
      <c r="B74" s="20" t="s">
        <v>40</v>
      </c>
      <c r="C74" s="19">
        <f>C9+C51</f>
        <v>136843.29999999999</v>
      </c>
      <c r="D74" s="19">
        <f>D9+D51</f>
        <v>98267.1</v>
      </c>
      <c r="E74" s="66">
        <f t="shared" ref="E74" si="1">D74/C74</f>
        <v>0.71809946120855028</v>
      </c>
    </row>
  </sheetData>
  <autoFilter ref="A8:D74"/>
  <mergeCells count="1">
    <mergeCell ref="A5:C5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244"/>
  <sheetViews>
    <sheetView topLeftCell="C231" zoomScale="140" zoomScaleNormal="140" workbookViewId="0">
      <selection activeCell="J244" sqref="J244"/>
    </sheetView>
  </sheetViews>
  <sheetFormatPr defaultColWidth="11.140625" defaultRowHeight="12" x14ac:dyDescent="0.2"/>
  <cols>
    <col min="1" max="1" width="2.42578125" style="7" customWidth="1"/>
    <col min="2" max="2" width="51.5703125" style="7" customWidth="1"/>
    <col min="3" max="3" width="4.7109375" style="21" customWidth="1"/>
    <col min="4" max="4" width="5.85546875" style="21" customWidth="1"/>
    <col min="5" max="5" width="6.42578125" style="21" customWidth="1"/>
    <col min="6" max="6" width="10.85546875" style="22" customWidth="1"/>
    <col min="7" max="7" width="6.5703125" style="7" customWidth="1"/>
    <col min="8" max="11" width="9.5703125" style="7" customWidth="1"/>
    <col min="12" max="16384" width="11.140625" style="7"/>
  </cols>
  <sheetData>
    <row r="1" spans="1:11" ht="15.75" customHeight="1" x14ac:dyDescent="0.25">
      <c r="B1" s="79" t="s">
        <v>173</v>
      </c>
      <c r="C1" s="79"/>
      <c r="D1" s="79"/>
      <c r="E1" s="79"/>
      <c r="F1" s="79"/>
      <c r="G1" s="79"/>
      <c r="H1" s="79"/>
      <c r="I1" s="79"/>
      <c r="J1" s="79"/>
      <c r="K1" s="79"/>
    </row>
    <row r="2" spans="1:11" ht="11.25" customHeight="1" x14ac:dyDescent="0.2">
      <c r="A2" s="23"/>
      <c r="B2" s="23"/>
      <c r="C2" s="24"/>
      <c r="D2" s="25"/>
      <c r="E2" s="26"/>
      <c r="F2" s="27"/>
      <c r="G2" s="28"/>
      <c r="H2" s="29" t="s">
        <v>0</v>
      </c>
      <c r="I2" s="29"/>
      <c r="J2" s="29"/>
      <c r="K2" s="29"/>
    </row>
    <row r="3" spans="1:11" s="76" customFormat="1" ht="45.75" customHeight="1" x14ac:dyDescent="0.25">
      <c r="A3" s="72"/>
      <c r="B3" s="73" t="s">
        <v>96</v>
      </c>
      <c r="C3" s="73" t="s">
        <v>227</v>
      </c>
      <c r="D3" s="73" t="s">
        <v>97</v>
      </c>
      <c r="E3" s="73" t="s">
        <v>98</v>
      </c>
      <c r="F3" s="74" t="s">
        <v>99</v>
      </c>
      <c r="G3" s="73" t="s">
        <v>100</v>
      </c>
      <c r="H3" s="75" t="s">
        <v>338</v>
      </c>
      <c r="I3" s="75" t="s">
        <v>228</v>
      </c>
      <c r="J3" s="75" t="s">
        <v>339</v>
      </c>
      <c r="K3" s="75" t="s">
        <v>228</v>
      </c>
    </row>
    <row r="4" spans="1:11" ht="11.25" customHeight="1" x14ac:dyDescent="0.2">
      <c r="A4" s="23"/>
      <c r="B4" s="34"/>
      <c r="C4" s="30"/>
      <c r="D4" s="30"/>
      <c r="E4" s="30"/>
      <c r="F4" s="35"/>
      <c r="G4" s="34"/>
      <c r="H4" s="32" t="s">
        <v>229</v>
      </c>
      <c r="I4" s="32"/>
      <c r="J4" s="32"/>
      <c r="K4" s="32"/>
    </row>
    <row r="5" spans="1:11" x14ac:dyDescent="0.2">
      <c r="A5" s="28"/>
      <c r="B5" s="36" t="s">
        <v>230</v>
      </c>
      <c r="C5" s="30">
        <v>650</v>
      </c>
      <c r="D5" s="31" t="s">
        <v>102</v>
      </c>
      <c r="E5" s="31" t="s">
        <v>102</v>
      </c>
      <c r="F5" s="31" t="s">
        <v>231</v>
      </c>
      <c r="G5" s="31" t="s">
        <v>232</v>
      </c>
      <c r="H5" s="37" t="s">
        <v>233</v>
      </c>
      <c r="I5" s="37"/>
      <c r="J5" s="37"/>
      <c r="K5" s="37"/>
    </row>
    <row r="6" spans="1:11" x14ac:dyDescent="0.2">
      <c r="A6" s="28"/>
      <c r="B6" s="38" t="s">
        <v>101</v>
      </c>
      <c r="C6" s="39">
        <v>650</v>
      </c>
      <c r="D6" s="40">
        <v>1</v>
      </c>
      <c r="E6" s="31" t="s">
        <v>102</v>
      </c>
      <c r="F6" s="31" t="s">
        <v>103</v>
      </c>
      <c r="G6" s="41" t="s">
        <v>103</v>
      </c>
      <c r="H6" s="42">
        <f>H7+H12+H33+H36+H39</f>
        <v>54506.1</v>
      </c>
      <c r="I6" s="42"/>
      <c r="J6" s="42">
        <f t="shared" ref="J6" si="0">J7+J12+J33+J36+J39</f>
        <v>44932.3</v>
      </c>
      <c r="K6" s="42"/>
    </row>
    <row r="7" spans="1:11" ht="24" x14ac:dyDescent="0.2">
      <c r="A7" s="28"/>
      <c r="B7" s="38" t="s">
        <v>104</v>
      </c>
      <c r="C7" s="39">
        <v>650</v>
      </c>
      <c r="D7" s="40">
        <v>1</v>
      </c>
      <c r="E7" s="40">
        <v>2</v>
      </c>
      <c r="F7" s="31"/>
      <c r="G7" s="41" t="s">
        <v>103</v>
      </c>
      <c r="H7" s="42">
        <f>H8</f>
        <v>2036.3</v>
      </c>
      <c r="I7" s="42"/>
      <c r="J7" s="42">
        <f t="shared" ref="J7:J8" si="1">J8</f>
        <v>1632.3</v>
      </c>
      <c r="K7" s="42"/>
    </row>
    <row r="8" spans="1:11" x14ac:dyDescent="0.2">
      <c r="A8" s="28"/>
      <c r="B8" s="43" t="s">
        <v>105</v>
      </c>
      <c r="C8" s="39">
        <v>650</v>
      </c>
      <c r="D8" s="40">
        <v>1</v>
      </c>
      <c r="E8" s="40">
        <v>2</v>
      </c>
      <c r="F8" s="31" t="s">
        <v>234</v>
      </c>
      <c r="G8" s="41" t="s">
        <v>103</v>
      </c>
      <c r="H8" s="42">
        <f>H9</f>
        <v>2036.3</v>
      </c>
      <c r="I8" s="42"/>
      <c r="J8" s="42">
        <f t="shared" si="1"/>
        <v>1632.3</v>
      </c>
      <c r="K8" s="42"/>
    </row>
    <row r="9" spans="1:11" ht="24" x14ac:dyDescent="0.2">
      <c r="A9" s="28"/>
      <c r="B9" s="38" t="s">
        <v>106</v>
      </c>
      <c r="C9" s="39">
        <v>650</v>
      </c>
      <c r="D9" s="40">
        <v>1</v>
      </c>
      <c r="E9" s="40">
        <v>2</v>
      </c>
      <c r="F9" s="31" t="s">
        <v>234</v>
      </c>
      <c r="G9" s="41" t="s">
        <v>107</v>
      </c>
      <c r="H9" s="42">
        <f>H10+H11</f>
        <v>2036.3</v>
      </c>
      <c r="I9" s="42"/>
      <c r="J9" s="42">
        <f>J10+J11</f>
        <v>1632.3</v>
      </c>
      <c r="K9" s="42"/>
    </row>
    <row r="10" spans="1:11" ht="14.25" customHeight="1" x14ac:dyDescent="0.2">
      <c r="A10" s="28"/>
      <c r="B10" s="44" t="s">
        <v>235</v>
      </c>
      <c r="C10" s="39">
        <v>650</v>
      </c>
      <c r="D10" s="40">
        <v>1</v>
      </c>
      <c r="E10" s="40">
        <v>2</v>
      </c>
      <c r="F10" s="31" t="s">
        <v>234</v>
      </c>
      <c r="G10" s="41">
        <v>121</v>
      </c>
      <c r="H10" s="42">
        <v>1564</v>
      </c>
      <c r="I10" s="42"/>
      <c r="J10" s="42">
        <v>1322.3</v>
      </c>
      <c r="K10" s="42"/>
    </row>
    <row r="11" spans="1:11" ht="36" x14ac:dyDescent="0.2">
      <c r="A11" s="28"/>
      <c r="B11" s="44" t="s">
        <v>236</v>
      </c>
      <c r="C11" s="39">
        <v>650</v>
      </c>
      <c r="D11" s="40">
        <v>1</v>
      </c>
      <c r="E11" s="40">
        <v>2</v>
      </c>
      <c r="F11" s="31" t="s">
        <v>234</v>
      </c>
      <c r="G11" s="41">
        <v>129</v>
      </c>
      <c r="H11" s="42">
        <v>472.3</v>
      </c>
      <c r="I11" s="42"/>
      <c r="J11" s="42">
        <v>310</v>
      </c>
      <c r="K11" s="42"/>
    </row>
    <row r="12" spans="1:11" ht="36" x14ac:dyDescent="0.2">
      <c r="A12" s="28"/>
      <c r="B12" s="38" t="s">
        <v>108</v>
      </c>
      <c r="C12" s="39">
        <v>650</v>
      </c>
      <c r="D12" s="40">
        <v>1</v>
      </c>
      <c r="E12" s="40">
        <v>4</v>
      </c>
      <c r="F12" s="31" t="s">
        <v>103</v>
      </c>
      <c r="G12" s="41" t="s">
        <v>103</v>
      </c>
      <c r="H12" s="42">
        <f>H13+H24</f>
        <v>28703.8</v>
      </c>
      <c r="I12" s="42"/>
      <c r="J12" s="42">
        <f>J13+J24</f>
        <v>24138.300000000003</v>
      </c>
      <c r="K12" s="42"/>
    </row>
    <row r="13" spans="1:11" x14ac:dyDescent="0.2">
      <c r="A13" s="28"/>
      <c r="B13" s="43" t="s">
        <v>109</v>
      </c>
      <c r="C13" s="39">
        <v>650</v>
      </c>
      <c r="D13" s="40">
        <v>1</v>
      </c>
      <c r="E13" s="40">
        <v>4</v>
      </c>
      <c r="F13" s="31" t="s">
        <v>237</v>
      </c>
      <c r="G13" s="41" t="s">
        <v>103</v>
      </c>
      <c r="H13" s="42">
        <f>H14+H18+H20</f>
        <v>28143.5</v>
      </c>
      <c r="I13" s="42"/>
      <c r="J13" s="42">
        <f>J14+J18+J20</f>
        <v>23578.000000000004</v>
      </c>
      <c r="K13" s="42"/>
    </row>
    <row r="14" spans="1:11" ht="24" x14ac:dyDescent="0.2">
      <c r="A14" s="28"/>
      <c r="B14" s="38" t="s">
        <v>106</v>
      </c>
      <c r="C14" s="39">
        <v>650</v>
      </c>
      <c r="D14" s="40">
        <v>1</v>
      </c>
      <c r="E14" s="40">
        <v>4</v>
      </c>
      <c r="F14" s="31" t="s">
        <v>237</v>
      </c>
      <c r="G14" s="41" t="s">
        <v>107</v>
      </c>
      <c r="H14" s="42">
        <f>SUM(H15:H17)</f>
        <v>27785.3</v>
      </c>
      <c r="I14" s="42"/>
      <c r="J14" s="42">
        <f>SUM(J15:J17)</f>
        <v>23267.4</v>
      </c>
      <c r="K14" s="42"/>
    </row>
    <row r="15" spans="1:11" x14ac:dyDescent="0.2">
      <c r="A15" s="28"/>
      <c r="B15" s="44" t="s">
        <v>235</v>
      </c>
      <c r="C15" s="39">
        <v>650</v>
      </c>
      <c r="D15" s="40">
        <v>1</v>
      </c>
      <c r="E15" s="40">
        <v>4</v>
      </c>
      <c r="F15" s="31" t="s">
        <v>237</v>
      </c>
      <c r="G15" s="41">
        <v>121</v>
      </c>
      <c r="H15" s="42">
        <v>20759</v>
      </c>
      <c r="I15" s="42"/>
      <c r="J15" s="42">
        <v>17686.7</v>
      </c>
      <c r="K15" s="42"/>
    </row>
    <row r="16" spans="1:11" ht="24" x14ac:dyDescent="0.2">
      <c r="A16" s="28"/>
      <c r="B16" s="44" t="s">
        <v>238</v>
      </c>
      <c r="C16" s="39">
        <v>650</v>
      </c>
      <c r="D16" s="40">
        <v>1</v>
      </c>
      <c r="E16" s="40">
        <v>4</v>
      </c>
      <c r="F16" s="31" t="s">
        <v>237</v>
      </c>
      <c r="G16" s="41">
        <v>122</v>
      </c>
      <c r="H16" s="42">
        <v>806.3</v>
      </c>
      <c r="I16" s="42"/>
      <c r="J16" s="42">
        <v>665</v>
      </c>
      <c r="K16" s="42"/>
    </row>
    <row r="17" spans="1:11" ht="36" x14ac:dyDescent="0.2">
      <c r="A17" s="28"/>
      <c r="B17" s="44" t="s">
        <v>236</v>
      </c>
      <c r="C17" s="39">
        <v>650</v>
      </c>
      <c r="D17" s="40">
        <v>1</v>
      </c>
      <c r="E17" s="40">
        <v>4</v>
      </c>
      <c r="F17" s="31" t="s">
        <v>237</v>
      </c>
      <c r="G17" s="41">
        <v>129</v>
      </c>
      <c r="H17" s="42">
        <v>6220</v>
      </c>
      <c r="I17" s="42"/>
      <c r="J17" s="42">
        <v>4915.7</v>
      </c>
      <c r="K17" s="42"/>
    </row>
    <row r="18" spans="1:11" ht="24" x14ac:dyDescent="0.2">
      <c r="A18" s="28"/>
      <c r="B18" s="44" t="s">
        <v>110</v>
      </c>
      <c r="C18" s="45">
        <v>650</v>
      </c>
      <c r="D18" s="40">
        <v>1</v>
      </c>
      <c r="E18" s="40">
        <v>4</v>
      </c>
      <c r="F18" s="31" t="s">
        <v>237</v>
      </c>
      <c r="G18" s="41" t="s">
        <v>111</v>
      </c>
      <c r="H18" s="42">
        <f>H19</f>
        <v>267.2</v>
      </c>
      <c r="I18" s="42"/>
      <c r="J18" s="42">
        <f>J19</f>
        <v>266.39999999999998</v>
      </c>
      <c r="K18" s="42"/>
    </row>
    <row r="19" spans="1:11" x14ac:dyDescent="0.2">
      <c r="A19" s="28"/>
      <c r="B19" s="44" t="s">
        <v>239</v>
      </c>
      <c r="C19" s="39">
        <v>650</v>
      </c>
      <c r="D19" s="40">
        <v>1</v>
      </c>
      <c r="E19" s="40">
        <v>4</v>
      </c>
      <c r="F19" s="31" t="s">
        <v>237</v>
      </c>
      <c r="G19" s="41">
        <v>244</v>
      </c>
      <c r="H19" s="42">
        <v>267.2</v>
      </c>
      <c r="I19" s="42"/>
      <c r="J19" s="42">
        <v>266.39999999999998</v>
      </c>
      <c r="K19" s="42"/>
    </row>
    <row r="20" spans="1:11" x14ac:dyDescent="0.2">
      <c r="A20" s="28"/>
      <c r="B20" s="44" t="s">
        <v>113</v>
      </c>
      <c r="C20" s="46">
        <v>650</v>
      </c>
      <c r="D20" s="40">
        <v>1</v>
      </c>
      <c r="E20" s="40">
        <v>4</v>
      </c>
      <c r="F20" s="31" t="s">
        <v>237</v>
      </c>
      <c r="G20" s="41">
        <v>850</v>
      </c>
      <c r="H20" s="42">
        <f>SUM(H21:H23)</f>
        <v>91</v>
      </c>
      <c r="I20" s="42"/>
      <c r="J20" s="42">
        <f>SUM(J21:J23)</f>
        <v>44.2</v>
      </c>
      <c r="K20" s="42"/>
    </row>
    <row r="21" spans="1:11" ht="12.75" customHeight="1" x14ac:dyDescent="0.2">
      <c r="A21" s="28"/>
      <c r="B21" s="44" t="s">
        <v>240</v>
      </c>
      <c r="C21" s="39">
        <v>650</v>
      </c>
      <c r="D21" s="40">
        <v>1</v>
      </c>
      <c r="E21" s="40">
        <v>4</v>
      </c>
      <c r="F21" s="31" t="s">
        <v>237</v>
      </c>
      <c r="G21" s="41">
        <v>851</v>
      </c>
      <c r="H21" s="42">
        <v>70</v>
      </c>
      <c r="I21" s="42"/>
      <c r="J21" s="42">
        <v>32.700000000000003</v>
      </c>
      <c r="K21" s="42"/>
    </row>
    <row r="22" spans="1:11" ht="12" customHeight="1" x14ac:dyDescent="0.2">
      <c r="A22" s="28"/>
      <c r="B22" s="44" t="s">
        <v>241</v>
      </c>
      <c r="C22" s="39">
        <v>650</v>
      </c>
      <c r="D22" s="40">
        <v>1</v>
      </c>
      <c r="E22" s="40">
        <v>4</v>
      </c>
      <c r="F22" s="31" t="s">
        <v>237</v>
      </c>
      <c r="G22" s="41">
        <v>852</v>
      </c>
      <c r="H22" s="42">
        <v>14.2</v>
      </c>
      <c r="I22" s="42"/>
      <c r="J22" s="42">
        <v>4.5</v>
      </c>
      <c r="K22" s="42"/>
    </row>
    <row r="23" spans="1:11" ht="15" customHeight="1" x14ac:dyDescent="0.2">
      <c r="A23" s="28"/>
      <c r="B23" s="44" t="s">
        <v>242</v>
      </c>
      <c r="C23" s="39">
        <v>650</v>
      </c>
      <c r="D23" s="40">
        <v>1</v>
      </c>
      <c r="E23" s="40">
        <v>4</v>
      </c>
      <c r="F23" s="31" t="s">
        <v>237</v>
      </c>
      <c r="G23" s="41">
        <v>853</v>
      </c>
      <c r="H23" s="42">
        <v>6.8</v>
      </c>
      <c r="I23" s="42"/>
      <c r="J23" s="42">
        <v>7</v>
      </c>
      <c r="K23" s="42"/>
    </row>
    <row r="24" spans="1:11" x14ac:dyDescent="0.2">
      <c r="A24" s="28"/>
      <c r="B24" s="47" t="s">
        <v>167</v>
      </c>
      <c r="C24" s="39">
        <v>650</v>
      </c>
      <c r="D24" s="40">
        <v>1</v>
      </c>
      <c r="E24" s="40">
        <v>4</v>
      </c>
      <c r="F24" s="48" t="s">
        <v>243</v>
      </c>
      <c r="G24" s="41"/>
      <c r="H24" s="42">
        <f>H25+H27+H29+H31</f>
        <v>560.29999999999995</v>
      </c>
      <c r="I24" s="42"/>
      <c r="J24" s="42">
        <f>J25+J27+J29+J31</f>
        <v>560.29999999999995</v>
      </c>
      <c r="K24" s="42"/>
    </row>
    <row r="25" spans="1:11" ht="24" hidden="1" x14ac:dyDescent="0.2">
      <c r="A25" s="28"/>
      <c r="B25" s="38" t="s">
        <v>106</v>
      </c>
      <c r="C25" s="39">
        <v>650</v>
      </c>
      <c r="D25" s="40">
        <v>1</v>
      </c>
      <c r="E25" s="40">
        <v>4</v>
      </c>
      <c r="F25" s="48" t="s">
        <v>243</v>
      </c>
      <c r="G25" s="41">
        <v>120</v>
      </c>
      <c r="H25" s="42">
        <f>H26</f>
        <v>0</v>
      </c>
      <c r="I25" s="42"/>
      <c r="J25" s="42"/>
      <c r="K25" s="42"/>
    </row>
    <row r="26" spans="1:11" ht="24" hidden="1" x14ac:dyDescent="0.2">
      <c r="A26" s="28"/>
      <c r="B26" s="44" t="s">
        <v>238</v>
      </c>
      <c r="C26" s="39">
        <v>650</v>
      </c>
      <c r="D26" s="40">
        <v>1</v>
      </c>
      <c r="E26" s="40">
        <v>4</v>
      </c>
      <c r="F26" s="48" t="s">
        <v>243</v>
      </c>
      <c r="G26" s="41">
        <v>122</v>
      </c>
      <c r="H26" s="42">
        <v>0</v>
      </c>
      <c r="I26" s="42"/>
      <c r="J26" s="42"/>
      <c r="K26" s="42"/>
    </row>
    <row r="27" spans="1:11" ht="24" hidden="1" x14ac:dyDescent="0.2">
      <c r="A27" s="28"/>
      <c r="B27" s="44" t="s">
        <v>110</v>
      </c>
      <c r="C27" s="39">
        <v>650</v>
      </c>
      <c r="D27" s="40">
        <v>1</v>
      </c>
      <c r="E27" s="40">
        <v>4</v>
      </c>
      <c r="F27" s="48" t="s">
        <v>243</v>
      </c>
      <c r="G27" s="41">
        <v>240</v>
      </c>
      <c r="H27" s="42"/>
      <c r="I27" s="42"/>
      <c r="J27" s="42"/>
      <c r="K27" s="42"/>
    </row>
    <row r="28" spans="1:11" hidden="1" x14ac:dyDescent="0.2">
      <c r="A28" s="28"/>
      <c r="B28" s="44" t="s">
        <v>239</v>
      </c>
      <c r="C28" s="39">
        <v>650</v>
      </c>
      <c r="D28" s="40">
        <v>1</v>
      </c>
      <c r="E28" s="40">
        <v>4</v>
      </c>
      <c r="F28" s="48" t="s">
        <v>243</v>
      </c>
      <c r="G28" s="41">
        <v>244</v>
      </c>
      <c r="H28" s="42"/>
      <c r="I28" s="42"/>
      <c r="J28" s="42"/>
      <c r="K28" s="42"/>
    </row>
    <row r="29" spans="1:11" x14ac:dyDescent="0.2">
      <c r="A29" s="28"/>
      <c r="B29" s="44" t="s">
        <v>114</v>
      </c>
      <c r="C29" s="39">
        <v>650</v>
      </c>
      <c r="D29" s="40">
        <v>1</v>
      </c>
      <c r="E29" s="40">
        <v>4</v>
      </c>
      <c r="F29" s="48" t="s">
        <v>243</v>
      </c>
      <c r="G29" s="41">
        <v>830</v>
      </c>
      <c r="H29" s="42">
        <f>H30</f>
        <v>260.3</v>
      </c>
      <c r="I29" s="42"/>
      <c r="J29" s="42">
        <f>J30</f>
        <v>260.3</v>
      </c>
      <c r="K29" s="42"/>
    </row>
    <row r="30" spans="1:11" ht="72" x14ac:dyDescent="0.2">
      <c r="A30" s="28"/>
      <c r="B30" s="44" t="s">
        <v>244</v>
      </c>
      <c r="C30" s="39">
        <v>650</v>
      </c>
      <c r="D30" s="40">
        <v>1</v>
      </c>
      <c r="E30" s="40">
        <v>4</v>
      </c>
      <c r="F30" s="48" t="s">
        <v>243</v>
      </c>
      <c r="G30" s="41">
        <v>831</v>
      </c>
      <c r="H30" s="42">
        <v>260.3</v>
      </c>
      <c r="I30" s="42"/>
      <c r="J30" s="42">
        <v>260.3</v>
      </c>
      <c r="K30" s="42"/>
    </row>
    <row r="31" spans="1:11" x14ac:dyDescent="0.2">
      <c r="A31" s="28"/>
      <c r="B31" s="44" t="s">
        <v>113</v>
      </c>
      <c r="C31" s="39">
        <v>650</v>
      </c>
      <c r="D31" s="40">
        <v>1</v>
      </c>
      <c r="E31" s="40">
        <v>4</v>
      </c>
      <c r="F31" s="48" t="s">
        <v>243</v>
      </c>
      <c r="G31" s="41">
        <v>850</v>
      </c>
      <c r="H31" s="42">
        <f>H32</f>
        <v>300</v>
      </c>
      <c r="I31" s="42"/>
      <c r="J31" s="42">
        <f>J32</f>
        <v>300</v>
      </c>
      <c r="K31" s="42"/>
    </row>
    <row r="32" spans="1:11" x14ac:dyDescent="0.2">
      <c r="A32" s="28"/>
      <c r="B32" s="44" t="s">
        <v>242</v>
      </c>
      <c r="C32" s="39">
        <v>650</v>
      </c>
      <c r="D32" s="40">
        <v>1</v>
      </c>
      <c r="E32" s="40">
        <v>4</v>
      </c>
      <c r="F32" s="48" t="s">
        <v>243</v>
      </c>
      <c r="G32" s="41">
        <v>853</v>
      </c>
      <c r="H32" s="42">
        <v>300</v>
      </c>
      <c r="I32" s="42"/>
      <c r="J32" s="42">
        <v>300</v>
      </c>
      <c r="K32" s="42"/>
    </row>
    <row r="33" spans="1:11" ht="24" x14ac:dyDescent="0.2">
      <c r="A33" s="28"/>
      <c r="B33" s="49" t="s">
        <v>115</v>
      </c>
      <c r="C33" s="39">
        <v>650</v>
      </c>
      <c r="D33" s="40">
        <v>1</v>
      </c>
      <c r="E33" s="40">
        <v>6</v>
      </c>
      <c r="F33" s="31"/>
      <c r="G33" s="41"/>
      <c r="H33" s="42">
        <f>H34</f>
        <v>52.9</v>
      </c>
      <c r="I33" s="42"/>
      <c r="J33" s="42">
        <f>J34</f>
        <v>52.9</v>
      </c>
      <c r="K33" s="42"/>
    </row>
    <row r="34" spans="1:11" ht="48" x14ac:dyDescent="0.2">
      <c r="A34" s="28"/>
      <c r="B34" s="49" t="s">
        <v>116</v>
      </c>
      <c r="C34" s="39">
        <v>650</v>
      </c>
      <c r="D34" s="40">
        <v>1</v>
      </c>
      <c r="E34" s="40">
        <v>6</v>
      </c>
      <c r="F34" s="31" t="s">
        <v>245</v>
      </c>
      <c r="G34" s="41"/>
      <c r="H34" s="42">
        <f>H35</f>
        <v>52.9</v>
      </c>
      <c r="I34" s="42"/>
      <c r="J34" s="42">
        <f>J35</f>
        <v>52.9</v>
      </c>
      <c r="K34" s="42"/>
    </row>
    <row r="35" spans="1:11" x14ac:dyDescent="0.2">
      <c r="A35" s="28"/>
      <c r="B35" s="44" t="s">
        <v>246</v>
      </c>
      <c r="C35" s="39">
        <v>650</v>
      </c>
      <c r="D35" s="40">
        <v>1</v>
      </c>
      <c r="E35" s="40">
        <v>6</v>
      </c>
      <c r="F35" s="31" t="s">
        <v>245</v>
      </c>
      <c r="G35" s="41">
        <v>540</v>
      </c>
      <c r="H35" s="42">
        <v>52.9</v>
      </c>
      <c r="I35" s="42"/>
      <c r="J35" s="42">
        <v>52.9</v>
      </c>
      <c r="K35" s="42"/>
    </row>
    <row r="36" spans="1:11" x14ac:dyDescent="0.2">
      <c r="A36" s="28"/>
      <c r="B36" s="38" t="s">
        <v>119</v>
      </c>
      <c r="C36" s="39">
        <v>650</v>
      </c>
      <c r="D36" s="40">
        <v>1</v>
      </c>
      <c r="E36" s="40">
        <v>11</v>
      </c>
      <c r="F36" s="31" t="s">
        <v>103</v>
      </c>
      <c r="G36" s="41" t="s">
        <v>103</v>
      </c>
      <c r="H36" s="42">
        <f>H37</f>
        <v>50</v>
      </c>
      <c r="I36" s="42"/>
      <c r="J36" s="42">
        <f>J37</f>
        <v>0</v>
      </c>
      <c r="K36" s="42"/>
    </row>
    <row r="37" spans="1:11" x14ac:dyDescent="0.2">
      <c r="A37" s="28"/>
      <c r="B37" s="49" t="s">
        <v>120</v>
      </c>
      <c r="C37" s="39">
        <v>650</v>
      </c>
      <c r="D37" s="40">
        <v>1</v>
      </c>
      <c r="E37" s="40">
        <v>11</v>
      </c>
      <c r="F37" s="31" t="s">
        <v>247</v>
      </c>
      <c r="G37" s="41"/>
      <c r="H37" s="42">
        <f>H38</f>
        <v>50</v>
      </c>
      <c r="I37" s="42"/>
      <c r="J37" s="42">
        <f>J38</f>
        <v>0</v>
      </c>
      <c r="K37" s="42"/>
    </row>
    <row r="38" spans="1:11" x14ac:dyDescent="0.2">
      <c r="A38" s="28"/>
      <c r="B38" s="44" t="s">
        <v>121</v>
      </c>
      <c r="C38" s="39">
        <v>650</v>
      </c>
      <c r="D38" s="40">
        <v>1</v>
      </c>
      <c r="E38" s="40">
        <v>11</v>
      </c>
      <c r="F38" s="31" t="s">
        <v>247</v>
      </c>
      <c r="G38" s="41" t="s">
        <v>122</v>
      </c>
      <c r="H38" s="42">
        <v>50</v>
      </c>
      <c r="I38" s="42"/>
      <c r="J38" s="42">
        <v>0</v>
      </c>
      <c r="K38" s="42"/>
    </row>
    <row r="39" spans="1:11" x14ac:dyDescent="0.2">
      <c r="A39" s="28"/>
      <c r="B39" s="38" t="s">
        <v>123</v>
      </c>
      <c r="C39" s="39">
        <v>650</v>
      </c>
      <c r="D39" s="40">
        <v>1</v>
      </c>
      <c r="E39" s="40">
        <v>13</v>
      </c>
      <c r="F39" s="31" t="s">
        <v>103</v>
      </c>
      <c r="G39" s="41" t="s">
        <v>103</v>
      </c>
      <c r="H39" s="42">
        <f>H40+H54+H57+H60+H64</f>
        <v>23663.1</v>
      </c>
      <c r="I39" s="42"/>
      <c r="J39" s="42">
        <f>J40+J54+J57+J60+J64</f>
        <v>19108.800000000003</v>
      </c>
      <c r="K39" s="42"/>
    </row>
    <row r="40" spans="1:11" ht="24" x14ac:dyDescent="0.2">
      <c r="A40" s="28"/>
      <c r="B40" s="43" t="s">
        <v>248</v>
      </c>
      <c r="C40" s="39">
        <v>650</v>
      </c>
      <c r="D40" s="40">
        <v>1</v>
      </c>
      <c r="E40" s="40">
        <v>13</v>
      </c>
      <c r="F40" s="31" t="s">
        <v>249</v>
      </c>
      <c r="G40" s="41"/>
      <c r="H40" s="42">
        <f>H41+H45+H48+H50</f>
        <v>23321.399999999998</v>
      </c>
      <c r="I40" s="42"/>
      <c r="J40" s="42">
        <f>J41+J45+J48+J50</f>
        <v>18874.400000000001</v>
      </c>
      <c r="K40" s="42"/>
    </row>
    <row r="41" spans="1:11" x14ac:dyDescent="0.2">
      <c r="A41" s="28"/>
      <c r="B41" s="44" t="s">
        <v>124</v>
      </c>
      <c r="C41" s="39">
        <v>650</v>
      </c>
      <c r="D41" s="40">
        <v>1</v>
      </c>
      <c r="E41" s="40">
        <v>13</v>
      </c>
      <c r="F41" s="31" t="s">
        <v>249</v>
      </c>
      <c r="G41" s="41">
        <v>110</v>
      </c>
      <c r="H41" s="42">
        <f>SUM(H42:H44)</f>
        <v>17714.3</v>
      </c>
      <c r="I41" s="42"/>
      <c r="J41" s="42">
        <f>SUM(J42:J44)</f>
        <v>15364.399999999998</v>
      </c>
      <c r="K41" s="42"/>
    </row>
    <row r="42" spans="1:11" ht="15.75" customHeight="1" x14ac:dyDescent="0.2">
      <c r="A42" s="28"/>
      <c r="B42" s="44" t="s">
        <v>250</v>
      </c>
      <c r="C42" s="39">
        <v>650</v>
      </c>
      <c r="D42" s="40">
        <v>1</v>
      </c>
      <c r="E42" s="40">
        <v>13</v>
      </c>
      <c r="F42" s="31" t="s">
        <v>249</v>
      </c>
      <c r="G42" s="41">
        <v>111</v>
      </c>
      <c r="H42" s="42">
        <v>13355</v>
      </c>
      <c r="I42" s="42"/>
      <c r="J42" s="42">
        <v>11635.3</v>
      </c>
      <c r="K42" s="42"/>
    </row>
    <row r="43" spans="1:11" ht="23.25" customHeight="1" x14ac:dyDescent="0.2">
      <c r="A43" s="28"/>
      <c r="B43" s="44" t="s">
        <v>251</v>
      </c>
      <c r="C43" s="39">
        <v>650</v>
      </c>
      <c r="D43" s="40">
        <v>1</v>
      </c>
      <c r="E43" s="40">
        <v>13</v>
      </c>
      <c r="F43" s="31" t="s">
        <v>249</v>
      </c>
      <c r="G43" s="41">
        <v>112</v>
      </c>
      <c r="H43" s="42">
        <v>405.3</v>
      </c>
      <c r="I43" s="42"/>
      <c r="J43" s="42">
        <v>245.3</v>
      </c>
      <c r="K43" s="42"/>
    </row>
    <row r="44" spans="1:11" ht="27" customHeight="1" x14ac:dyDescent="0.2">
      <c r="A44" s="28"/>
      <c r="B44" s="44" t="s">
        <v>252</v>
      </c>
      <c r="C44" s="39">
        <v>650</v>
      </c>
      <c r="D44" s="40">
        <v>1</v>
      </c>
      <c r="E44" s="40">
        <v>13</v>
      </c>
      <c r="F44" s="31" t="s">
        <v>249</v>
      </c>
      <c r="G44" s="41">
        <v>119</v>
      </c>
      <c r="H44" s="42">
        <v>3954</v>
      </c>
      <c r="I44" s="42"/>
      <c r="J44" s="42">
        <v>3483.8</v>
      </c>
      <c r="K44" s="42"/>
    </row>
    <row r="45" spans="1:11" ht="24" x14ac:dyDescent="0.2">
      <c r="A45" s="28"/>
      <c r="B45" s="44" t="s">
        <v>110</v>
      </c>
      <c r="C45" s="39">
        <v>650</v>
      </c>
      <c r="D45" s="40">
        <v>1</v>
      </c>
      <c r="E45" s="40">
        <v>13</v>
      </c>
      <c r="F45" s="31" t="s">
        <v>249</v>
      </c>
      <c r="G45" s="41">
        <v>240</v>
      </c>
      <c r="H45" s="42">
        <f>H47</f>
        <v>5545.8</v>
      </c>
      <c r="I45" s="42"/>
      <c r="J45" s="42">
        <f>J47</f>
        <v>3469.4</v>
      </c>
      <c r="K45" s="42"/>
    </row>
    <row r="46" spans="1:11" ht="24" hidden="1" x14ac:dyDescent="0.2">
      <c r="A46" s="28"/>
      <c r="B46" s="44" t="s">
        <v>253</v>
      </c>
      <c r="C46" s="39">
        <v>650</v>
      </c>
      <c r="D46" s="40">
        <v>1</v>
      </c>
      <c r="E46" s="40">
        <v>13</v>
      </c>
      <c r="F46" s="31" t="s">
        <v>249</v>
      </c>
      <c r="G46" s="41">
        <v>243</v>
      </c>
      <c r="H46" s="42">
        <v>0</v>
      </c>
      <c r="I46" s="42"/>
      <c r="J46" s="42"/>
      <c r="K46" s="42"/>
    </row>
    <row r="47" spans="1:11" x14ac:dyDescent="0.2">
      <c r="A47" s="28"/>
      <c r="B47" s="44" t="s">
        <v>239</v>
      </c>
      <c r="C47" s="39">
        <v>650</v>
      </c>
      <c r="D47" s="40">
        <v>1</v>
      </c>
      <c r="E47" s="40">
        <v>13</v>
      </c>
      <c r="F47" s="31" t="s">
        <v>249</v>
      </c>
      <c r="G47" s="41">
        <v>244</v>
      </c>
      <c r="H47" s="42">
        <v>5545.8</v>
      </c>
      <c r="I47" s="42"/>
      <c r="J47" s="42">
        <v>3469.4</v>
      </c>
      <c r="K47" s="42"/>
    </row>
    <row r="48" spans="1:11" x14ac:dyDescent="0.2">
      <c r="A48" s="28"/>
      <c r="B48" s="44" t="s">
        <v>114</v>
      </c>
      <c r="C48" s="39">
        <v>650</v>
      </c>
      <c r="D48" s="40">
        <v>1</v>
      </c>
      <c r="E48" s="40">
        <v>13</v>
      </c>
      <c r="F48" s="31" t="s">
        <v>249</v>
      </c>
      <c r="G48" s="41">
        <v>830</v>
      </c>
      <c r="H48" s="42">
        <f>H49</f>
        <v>21.7</v>
      </c>
      <c r="I48" s="42"/>
      <c r="J48" s="42">
        <f>J49</f>
        <v>21.7</v>
      </c>
      <c r="K48" s="42"/>
    </row>
    <row r="49" spans="1:11" ht="72" x14ac:dyDescent="0.2">
      <c r="A49" s="28"/>
      <c r="B49" s="44" t="s">
        <v>244</v>
      </c>
      <c r="C49" s="39">
        <v>650</v>
      </c>
      <c r="D49" s="40">
        <v>1</v>
      </c>
      <c r="E49" s="40">
        <v>13</v>
      </c>
      <c r="F49" s="31" t="s">
        <v>249</v>
      </c>
      <c r="G49" s="41">
        <v>831</v>
      </c>
      <c r="H49" s="42">
        <v>21.7</v>
      </c>
      <c r="I49" s="42"/>
      <c r="J49" s="42">
        <v>21.7</v>
      </c>
      <c r="K49" s="42"/>
    </row>
    <row r="50" spans="1:11" x14ac:dyDescent="0.2">
      <c r="A50" s="28"/>
      <c r="B50" s="44" t="s">
        <v>113</v>
      </c>
      <c r="C50" s="39">
        <v>650</v>
      </c>
      <c r="D50" s="40">
        <v>1</v>
      </c>
      <c r="E50" s="40">
        <v>13</v>
      </c>
      <c r="F50" s="31" t="s">
        <v>249</v>
      </c>
      <c r="G50" s="41">
        <v>850</v>
      </c>
      <c r="H50" s="42">
        <f>SUM(H51:H53)</f>
        <v>39.6</v>
      </c>
      <c r="I50" s="42"/>
      <c r="J50" s="42">
        <f>SUM(J51:J53)</f>
        <v>18.899999999999999</v>
      </c>
      <c r="K50" s="42"/>
    </row>
    <row r="51" spans="1:11" x14ac:dyDescent="0.2">
      <c r="A51" s="28"/>
      <c r="B51" s="44" t="s">
        <v>240</v>
      </c>
      <c r="C51" s="39">
        <v>650</v>
      </c>
      <c r="D51" s="40">
        <v>1</v>
      </c>
      <c r="E51" s="40">
        <v>13</v>
      </c>
      <c r="F51" s="31" t="s">
        <v>249</v>
      </c>
      <c r="G51" s="41">
        <v>851</v>
      </c>
      <c r="H51" s="42">
        <v>8</v>
      </c>
      <c r="I51" s="42"/>
      <c r="J51" s="42">
        <v>1.1000000000000001</v>
      </c>
      <c r="K51" s="42"/>
    </row>
    <row r="52" spans="1:11" x14ac:dyDescent="0.2">
      <c r="A52" s="28"/>
      <c r="B52" s="44" t="s">
        <v>241</v>
      </c>
      <c r="C52" s="39">
        <v>650</v>
      </c>
      <c r="D52" s="40">
        <v>1</v>
      </c>
      <c r="E52" s="40">
        <v>13</v>
      </c>
      <c r="F52" s="31" t="s">
        <v>249</v>
      </c>
      <c r="G52" s="41">
        <v>852</v>
      </c>
      <c r="H52" s="42">
        <v>26.5</v>
      </c>
      <c r="I52" s="42"/>
      <c r="J52" s="42">
        <v>12.6</v>
      </c>
      <c r="K52" s="42"/>
    </row>
    <row r="53" spans="1:11" x14ac:dyDescent="0.2">
      <c r="A53" s="28"/>
      <c r="B53" s="44" t="s">
        <v>242</v>
      </c>
      <c r="C53" s="39">
        <v>650</v>
      </c>
      <c r="D53" s="40">
        <v>1</v>
      </c>
      <c r="E53" s="40">
        <v>13</v>
      </c>
      <c r="F53" s="31" t="s">
        <v>249</v>
      </c>
      <c r="G53" s="41">
        <v>853</v>
      </c>
      <c r="H53" s="42">
        <v>5.0999999999999996</v>
      </c>
      <c r="I53" s="42"/>
      <c r="J53" s="42">
        <v>5.2</v>
      </c>
      <c r="K53" s="42"/>
    </row>
    <row r="54" spans="1:11" ht="24" x14ac:dyDescent="0.2">
      <c r="A54" s="28"/>
      <c r="B54" s="44" t="s">
        <v>317</v>
      </c>
      <c r="C54" s="39">
        <v>650</v>
      </c>
      <c r="D54" s="40">
        <v>1</v>
      </c>
      <c r="E54" s="40">
        <v>13</v>
      </c>
      <c r="F54" s="31" t="s">
        <v>333</v>
      </c>
      <c r="G54" s="41"/>
      <c r="H54" s="42">
        <f>H55</f>
        <v>160</v>
      </c>
      <c r="I54" s="42"/>
      <c r="J54" s="42">
        <f>J55</f>
        <v>160</v>
      </c>
      <c r="K54" s="42"/>
    </row>
    <row r="55" spans="1:11" ht="24" x14ac:dyDescent="0.2">
      <c r="A55" s="28"/>
      <c r="B55" s="44" t="s">
        <v>110</v>
      </c>
      <c r="C55" s="39">
        <v>650</v>
      </c>
      <c r="D55" s="40">
        <v>1</v>
      </c>
      <c r="E55" s="40">
        <v>13</v>
      </c>
      <c r="F55" s="31" t="s">
        <v>333</v>
      </c>
      <c r="G55" s="41">
        <v>240</v>
      </c>
      <c r="H55" s="42">
        <f>H56</f>
        <v>160</v>
      </c>
      <c r="I55" s="42"/>
      <c r="J55" s="42">
        <f>J56</f>
        <v>160</v>
      </c>
      <c r="K55" s="42"/>
    </row>
    <row r="56" spans="1:11" x14ac:dyDescent="0.2">
      <c r="A56" s="28"/>
      <c r="B56" s="44" t="s">
        <v>239</v>
      </c>
      <c r="C56" s="39">
        <v>650</v>
      </c>
      <c r="D56" s="40">
        <v>1</v>
      </c>
      <c r="E56" s="40">
        <v>13</v>
      </c>
      <c r="F56" s="31" t="s">
        <v>333</v>
      </c>
      <c r="G56" s="41">
        <v>244</v>
      </c>
      <c r="H56" s="42">
        <v>160</v>
      </c>
      <c r="I56" s="42"/>
      <c r="J56" s="42">
        <v>160</v>
      </c>
      <c r="K56" s="42"/>
    </row>
    <row r="57" spans="1:11" ht="48.75" customHeight="1" x14ac:dyDescent="0.2">
      <c r="A57" s="28"/>
      <c r="B57" s="49" t="s">
        <v>116</v>
      </c>
      <c r="C57" s="39">
        <v>650</v>
      </c>
      <c r="D57" s="40">
        <v>1</v>
      </c>
      <c r="E57" s="40">
        <v>13</v>
      </c>
      <c r="F57" s="31" t="s">
        <v>254</v>
      </c>
      <c r="G57" s="41"/>
      <c r="H57" s="42">
        <f>H58</f>
        <v>11.7</v>
      </c>
      <c r="I57" s="42"/>
      <c r="J57" s="42">
        <f>J58</f>
        <v>11.7</v>
      </c>
      <c r="K57" s="42"/>
    </row>
    <row r="58" spans="1:11" ht="16.5" customHeight="1" x14ac:dyDescent="0.2">
      <c r="A58" s="28"/>
      <c r="B58" s="49" t="s">
        <v>117</v>
      </c>
      <c r="C58" s="39">
        <v>650</v>
      </c>
      <c r="D58" s="40">
        <v>1</v>
      </c>
      <c r="E58" s="40">
        <v>13</v>
      </c>
      <c r="F58" s="31" t="s">
        <v>254</v>
      </c>
      <c r="G58" s="41">
        <v>500</v>
      </c>
      <c r="H58" s="42">
        <f>H59</f>
        <v>11.7</v>
      </c>
      <c r="I58" s="42"/>
      <c r="J58" s="42">
        <f>J59</f>
        <v>11.7</v>
      </c>
      <c r="K58" s="42"/>
    </row>
    <row r="59" spans="1:11" x14ac:dyDescent="0.2">
      <c r="A59" s="28"/>
      <c r="B59" s="44" t="s">
        <v>246</v>
      </c>
      <c r="C59" s="39">
        <v>650</v>
      </c>
      <c r="D59" s="40">
        <v>1</v>
      </c>
      <c r="E59" s="40">
        <v>13</v>
      </c>
      <c r="F59" s="31" t="s">
        <v>254</v>
      </c>
      <c r="G59" s="41">
        <v>540</v>
      </c>
      <c r="H59" s="42">
        <v>11.7</v>
      </c>
      <c r="I59" s="42"/>
      <c r="J59" s="42">
        <v>11.7</v>
      </c>
      <c r="K59" s="42"/>
    </row>
    <row r="60" spans="1:11" ht="23.25" customHeight="1" x14ac:dyDescent="0.2">
      <c r="A60" s="28"/>
      <c r="B60" s="49" t="s">
        <v>125</v>
      </c>
      <c r="C60" s="39">
        <v>650</v>
      </c>
      <c r="D60" s="40">
        <v>1</v>
      </c>
      <c r="E60" s="40">
        <v>13</v>
      </c>
      <c r="F60" s="31" t="s">
        <v>255</v>
      </c>
      <c r="G60" s="41"/>
      <c r="H60" s="42">
        <f>H61</f>
        <v>170</v>
      </c>
      <c r="I60" s="42"/>
      <c r="J60" s="42">
        <f>J61</f>
        <v>62.7</v>
      </c>
      <c r="K60" s="42"/>
    </row>
    <row r="61" spans="1:11" ht="23.25" customHeight="1" x14ac:dyDescent="0.2">
      <c r="A61" s="28"/>
      <c r="B61" s="44" t="s">
        <v>110</v>
      </c>
      <c r="C61" s="39">
        <v>650</v>
      </c>
      <c r="D61" s="40">
        <v>1</v>
      </c>
      <c r="E61" s="40">
        <v>13</v>
      </c>
      <c r="F61" s="31" t="s">
        <v>255</v>
      </c>
      <c r="G61" s="41">
        <v>240</v>
      </c>
      <c r="H61" s="42">
        <f>H62+H63</f>
        <v>170</v>
      </c>
      <c r="I61" s="42"/>
      <c r="J61" s="42">
        <f>J62+J63</f>
        <v>62.7</v>
      </c>
      <c r="K61" s="42"/>
    </row>
    <row r="62" spans="1:11" x14ac:dyDescent="0.2">
      <c r="A62" s="28"/>
      <c r="B62" s="44" t="s">
        <v>239</v>
      </c>
      <c r="C62" s="39">
        <v>650</v>
      </c>
      <c r="D62" s="40">
        <v>1</v>
      </c>
      <c r="E62" s="40">
        <v>13</v>
      </c>
      <c r="F62" s="31" t="s">
        <v>255</v>
      </c>
      <c r="G62" s="41">
        <v>244</v>
      </c>
      <c r="H62" s="42">
        <v>150</v>
      </c>
      <c r="I62" s="42"/>
      <c r="J62" s="42">
        <v>62.7</v>
      </c>
      <c r="K62" s="42"/>
    </row>
    <row r="63" spans="1:11" ht="36" x14ac:dyDescent="0.2">
      <c r="A63" s="28"/>
      <c r="B63" s="44" t="s">
        <v>256</v>
      </c>
      <c r="C63" s="39">
        <v>650</v>
      </c>
      <c r="D63" s="40">
        <v>1</v>
      </c>
      <c r="E63" s="40">
        <v>13</v>
      </c>
      <c r="F63" s="31" t="s">
        <v>255</v>
      </c>
      <c r="G63" s="41">
        <v>245</v>
      </c>
      <c r="H63" s="42">
        <v>20</v>
      </c>
      <c r="I63" s="42"/>
      <c r="J63" s="42">
        <v>0</v>
      </c>
      <c r="K63" s="42"/>
    </row>
    <row r="64" spans="1:11" hidden="1" x14ac:dyDescent="0.2">
      <c r="A64" s="28"/>
      <c r="B64" s="44" t="s">
        <v>257</v>
      </c>
      <c r="C64" s="39">
        <v>650</v>
      </c>
      <c r="D64" s="40">
        <v>1</v>
      </c>
      <c r="E64" s="40">
        <v>13</v>
      </c>
      <c r="F64" s="31" t="s">
        <v>258</v>
      </c>
      <c r="G64" s="41"/>
      <c r="H64" s="42">
        <v>0</v>
      </c>
      <c r="I64" s="42"/>
      <c r="J64" s="42"/>
      <c r="K64" s="42"/>
    </row>
    <row r="65" spans="1:11" hidden="1" x14ac:dyDescent="0.2">
      <c r="A65" s="28"/>
      <c r="B65" s="44" t="s">
        <v>121</v>
      </c>
      <c r="C65" s="39">
        <v>650</v>
      </c>
      <c r="D65" s="40">
        <v>1</v>
      </c>
      <c r="E65" s="40">
        <v>13</v>
      </c>
      <c r="F65" s="31" t="s">
        <v>258</v>
      </c>
      <c r="G65" s="41">
        <v>870</v>
      </c>
      <c r="H65" s="42">
        <v>0</v>
      </c>
      <c r="I65" s="42"/>
      <c r="J65" s="42"/>
      <c r="K65" s="42"/>
    </row>
    <row r="66" spans="1:11" x14ac:dyDescent="0.2">
      <c r="A66" s="28"/>
      <c r="B66" s="47" t="s">
        <v>126</v>
      </c>
      <c r="C66" s="39">
        <v>650</v>
      </c>
      <c r="D66" s="40">
        <v>2</v>
      </c>
      <c r="E66" s="31" t="s">
        <v>102</v>
      </c>
      <c r="F66" s="31"/>
      <c r="G66" s="41"/>
      <c r="H66" s="42">
        <f>H67</f>
        <v>871</v>
      </c>
      <c r="I66" s="42">
        <f>H66</f>
        <v>871</v>
      </c>
      <c r="J66" s="42">
        <f>J67</f>
        <v>740.5</v>
      </c>
      <c r="K66" s="42">
        <f>J66</f>
        <v>740.5</v>
      </c>
    </row>
    <row r="67" spans="1:11" x14ac:dyDescent="0.2">
      <c r="A67" s="28"/>
      <c r="B67" s="49" t="s">
        <v>127</v>
      </c>
      <c r="C67" s="39">
        <v>650</v>
      </c>
      <c r="D67" s="40">
        <v>2</v>
      </c>
      <c r="E67" s="40">
        <v>3</v>
      </c>
      <c r="F67" s="50"/>
      <c r="G67" s="41"/>
      <c r="H67" s="42">
        <f>H68</f>
        <v>871</v>
      </c>
      <c r="I67" s="42">
        <f t="shared" ref="I67:I74" si="2">H67</f>
        <v>871</v>
      </c>
      <c r="J67" s="42">
        <f>J68</f>
        <v>740.5</v>
      </c>
      <c r="K67" s="42">
        <f t="shared" ref="K67:K74" si="3">J67</f>
        <v>740.5</v>
      </c>
    </row>
    <row r="68" spans="1:11" ht="24" x14ac:dyDescent="0.2">
      <c r="A68" s="28"/>
      <c r="B68" s="47" t="s">
        <v>128</v>
      </c>
      <c r="C68" s="39">
        <v>650</v>
      </c>
      <c r="D68" s="40">
        <v>2</v>
      </c>
      <c r="E68" s="40">
        <v>3</v>
      </c>
      <c r="F68" s="48" t="s">
        <v>129</v>
      </c>
      <c r="G68" s="41"/>
      <c r="H68" s="42">
        <f>H69+H73</f>
        <v>871</v>
      </c>
      <c r="I68" s="42">
        <f t="shared" si="2"/>
        <v>871</v>
      </c>
      <c r="J68" s="42">
        <f>J69+J73</f>
        <v>740.5</v>
      </c>
      <c r="K68" s="42">
        <f t="shared" si="3"/>
        <v>740.5</v>
      </c>
    </row>
    <row r="69" spans="1:11" ht="24" x14ac:dyDescent="0.2">
      <c r="A69" s="28"/>
      <c r="B69" s="38" t="s">
        <v>106</v>
      </c>
      <c r="C69" s="39">
        <v>650</v>
      </c>
      <c r="D69" s="40">
        <v>2</v>
      </c>
      <c r="E69" s="40">
        <v>3</v>
      </c>
      <c r="F69" s="48" t="s">
        <v>129</v>
      </c>
      <c r="G69" s="41">
        <v>120</v>
      </c>
      <c r="H69" s="42">
        <f>H70+H72+H71</f>
        <v>817.1</v>
      </c>
      <c r="I69" s="42">
        <f t="shared" si="2"/>
        <v>817.1</v>
      </c>
      <c r="J69" s="42">
        <f>J70+J72+J71</f>
        <v>698.4</v>
      </c>
      <c r="K69" s="42">
        <f t="shared" si="3"/>
        <v>698.4</v>
      </c>
    </row>
    <row r="70" spans="1:11" x14ac:dyDescent="0.2">
      <c r="A70" s="28"/>
      <c r="B70" s="44" t="s">
        <v>259</v>
      </c>
      <c r="C70" s="39">
        <v>650</v>
      </c>
      <c r="D70" s="40">
        <v>2</v>
      </c>
      <c r="E70" s="40">
        <v>3</v>
      </c>
      <c r="F70" s="48" t="s">
        <v>129</v>
      </c>
      <c r="G70" s="41">
        <v>121</v>
      </c>
      <c r="H70" s="42">
        <v>627.6</v>
      </c>
      <c r="I70" s="42">
        <f t="shared" si="2"/>
        <v>627.6</v>
      </c>
      <c r="J70" s="42">
        <v>540</v>
      </c>
      <c r="K70" s="42">
        <f t="shared" si="3"/>
        <v>540</v>
      </c>
    </row>
    <row r="71" spans="1:11" ht="24" x14ac:dyDescent="0.2">
      <c r="A71" s="28"/>
      <c r="B71" s="44" t="s">
        <v>238</v>
      </c>
      <c r="C71" s="39">
        <v>650</v>
      </c>
      <c r="D71" s="40">
        <v>2</v>
      </c>
      <c r="E71" s="40">
        <v>3</v>
      </c>
      <c r="F71" s="48" t="s">
        <v>129</v>
      </c>
      <c r="G71" s="41">
        <v>122</v>
      </c>
      <c r="H71" s="42">
        <v>10</v>
      </c>
      <c r="I71" s="42">
        <f t="shared" si="2"/>
        <v>10</v>
      </c>
      <c r="J71" s="42">
        <v>10</v>
      </c>
      <c r="K71" s="42">
        <f t="shared" si="3"/>
        <v>10</v>
      </c>
    </row>
    <row r="72" spans="1:11" s="33" customFormat="1" ht="36" x14ac:dyDescent="0.25">
      <c r="A72" s="51"/>
      <c r="B72" s="44" t="s">
        <v>236</v>
      </c>
      <c r="C72" s="39">
        <v>650</v>
      </c>
      <c r="D72" s="40">
        <v>2</v>
      </c>
      <c r="E72" s="40">
        <v>3</v>
      </c>
      <c r="F72" s="48" t="s">
        <v>129</v>
      </c>
      <c r="G72" s="41">
        <v>129</v>
      </c>
      <c r="H72" s="42">
        <v>179.5</v>
      </c>
      <c r="I72" s="42">
        <f t="shared" si="2"/>
        <v>179.5</v>
      </c>
      <c r="J72" s="42">
        <v>148.4</v>
      </c>
      <c r="K72" s="42">
        <f t="shared" si="3"/>
        <v>148.4</v>
      </c>
    </row>
    <row r="73" spans="1:11" s="33" customFormat="1" ht="24" x14ac:dyDescent="0.25">
      <c r="A73" s="51"/>
      <c r="B73" s="44" t="s">
        <v>110</v>
      </c>
      <c r="C73" s="39">
        <v>650</v>
      </c>
      <c r="D73" s="40">
        <v>2</v>
      </c>
      <c r="E73" s="40">
        <v>3</v>
      </c>
      <c r="F73" s="48" t="s">
        <v>129</v>
      </c>
      <c r="G73" s="41">
        <v>240</v>
      </c>
      <c r="H73" s="42">
        <f>H74</f>
        <v>53.9</v>
      </c>
      <c r="I73" s="42">
        <f t="shared" si="2"/>
        <v>53.9</v>
      </c>
      <c r="J73" s="42">
        <f>J74</f>
        <v>42.1</v>
      </c>
      <c r="K73" s="42">
        <f t="shared" si="3"/>
        <v>42.1</v>
      </c>
    </row>
    <row r="74" spans="1:11" x14ac:dyDescent="0.2">
      <c r="A74" s="28"/>
      <c r="B74" s="44" t="s">
        <v>239</v>
      </c>
      <c r="C74" s="39">
        <v>650</v>
      </c>
      <c r="D74" s="40">
        <v>2</v>
      </c>
      <c r="E74" s="40">
        <v>3</v>
      </c>
      <c r="F74" s="48" t="s">
        <v>129</v>
      </c>
      <c r="G74" s="41">
        <v>244</v>
      </c>
      <c r="H74" s="42">
        <v>53.9</v>
      </c>
      <c r="I74" s="42">
        <f t="shared" si="2"/>
        <v>53.9</v>
      </c>
      <c r="J74" s="42">
        <v>42.1</v>
      </c>
      <c r="K74" s="42">
        <f t="shared" si="3"/>
        <v>42.1</v>
      </c>
    </row>
    <row r="75" spans="1:11" ht="24" x14ac:dyDescent="0.2">
      <c r="A75" s="28"/>
      <c r="B75" s="47" t="s">
        <v>130</v>
      </c>
      <c r="C75" s="39">
        <v>650</v>
      </c>
      <c r="D75" s="40">
        <v>3</v>
      </c>
      <c r="E75" s="31" t="s">
        <v>102</v>
      </c>
      <c r="F75" s="31"/>
      <c r="G75" s="41" t="s">
        <v>103</v>
      </c>
      <c r="H75" s="42">
        <f>H76+H80+H86</f>
        <v>1378</v>
      </c>
      <c r="I75" s="42"/>
      <c r="J75" s="42">
        <f>J76+J80+J86</f>
        <v>226.4</v>
      </c>
      <c r="K75" s="42"/>
    </row>
    <row r="76" spans="1:11" x14ac:dyDescent="0.2">
      <c r="A76" s="28"/>
      <c r="B76" s="47" t="s">
        <v>131</v>
      </c>
      <c r="C76" s="39">
        <v>650</v>
      </c>
      <c r="D76" s="40">
        <v>3</v>
      </c>
      <c r="E76" s="40">
        <v>4</v>
      </c>
      <c r="F76" s="31"/>
      <c r="G76" s="41" t="s">
        <v>103</v>
      </c>
      <c r="H76" s="42">
        <f>H77</f>
        <v>393</v>
      </c>
      <c r="I76" s="42">
        <f>H76</f>
        <v>393</v>
      </c>
      <c r="J76" s="42">
        <f>J77</f>
        <v>226.4</v>
      </c>
      <c r="K76" s="42">
        <f>J76</f>
        <v>226.4</v>
      </c>
    </row>
    <row r="77" spans="1:11" ht="96" x14ac:dyDescent="0.2">
      <c r="A77" s="28"/>
      <c r="B77" s="49" t="s">
        <v>132</v>
      </c>
      <c r="C77" s="39">
        <v>650</v>
      </c>
      <c r="D77" s="40">
        <v>3</v>
      </c>
      <c r="E77" s="40">
        <v>4</v>
      </c>
      <c r="F77" s="31" t="s">
        <v>260</v>
      </c>
      <c r="G77" s="41"/>
      <c r="H77" s="42">
        <f>H78</f>
        <v>393</v>
      </c>
      <c r="I77" s="42">
        <f t="shared" ref="I77:I79" si="4">H77</f>
        <v>393</v>
      </c>
      <c r="J77" s="42">
        <f>J78</f>
        <v>226.4</v>
      </c>
      <c r="K77" s="42">
        <f>J77</f>
        <v>226.4</v>
      </c>
    </row>
    <row r="78" spans="1:11" ht="24" x14ac:dyDescent="0.2">
      <c r="A78" s="28"/>
      <c r="B78" s="44" t="s">
        <v>110</v>
      </c>
      <c r="C78" s="39">
        <v>650</v>
      </c>
      <c r="D78" s="40">
        <v>3</v>
      </c>
      <c r="E78" s="40">
        <v>4</v>
      </c>
      <c r="F78" s="31" t="s">
        <v>260</v>
      </c>
      <c r="G78" s="41">
        <v>240</v>
      </c>
      <c r="H78" s="42">
        <f>H79</f>
        <v>393</v>
      </c>
      <c r="I78" s="42">
        <f t="shared" si="4"/>
        <v>393</v>
      </c>
      <c r="J78" s="42">
        <f>J79</f>
        <v>226.4</v>
      </c>
      <c r="K78" s="42">
        <f t="shared" ref="K78:K79" si="5">J78</f>
        <v>226.4</v>
      </c>
    </row>
    <row r="79" spans="1:11" x14ac:dyDescent="0.2">
      <c r="A79" s="28"/>
      <c r="B79" s="44" t="s">
        <v>239</v>
      </c>
      <c r="C79" s="39">
        <v>650</v>
      </c>
      <c r="D79" s="40">
        <v>3</v>
      </c>
      <c r="E79" s="40">
        <v>4</v>
      </c>
      <c r="F79" s="31" t="s">
        <v>260</v>
      </c>
      <c r="G79" s="41">
        <v>244</v>
      </c>
      <c r="H79" s="42">
        <v>393</v>
      </c>
      <c r="I79" s="42">
        <f t="shared" si="4"/>
        <v>393</v>
      </c>
      <c r="J79" s="42">
        <v>226.4</v>
      </c>
      <c r="K79" s="42">
        <f t="shared" si="5"/>
        <v>226.4</v>
      </c>
    </row>
    <row r="80" spans="1:11" ht="24" x14ac:dyDescent="0.2">
      <c r="A80" s="28"/>
      <c r="B80" s="47" t="s">
        <v>133</v>
      </c>
      <c r="C80" s="39">
        <v>650</v>
      </c>
      <c r="D80" s="40">
        <v>3</v>
      </c>
      <c r="E80" s="40">
        <v>9</v>
      </c>
      <c r="F80" s="31"/>
      <c r="G80" s="41" t="s">
        <v>103</v>
      </c>
      <c r="H80" s="42">
        <f>H81+H84</f>
        <v>50</v>
      </c>
      <c r="I80" s="42"/>
      <c r="J80" s="42">
        <f>J81+J84</f>
        <v>0</v>
      </c>
      <c r="K80" s="42"/>
    </row>
    <row r="81" spans="1:11" ht="35.25" customHeight="1" x14ac:dyDescent="0.2">
      <c r="A81" s="28"/>
      <c r="B81" s="49" t="s">
        <v>134</v>
      </c>
      <c r="C81" s="39">
        <v>650</v>
      </c>
      <c r="D81" s="40">
        <v>3</v>
      </c>
      <c r="E81" s="40">
        <v>9</v>
      </c>
      <c r="F81" s="31" t="s">
        <v>261</v>
      </c>
      <c r="G81" s="41"/>
      <c r="H81" s="42">
        <f>H82</f>
        <v>50</v>
      </c>
      <c r="I81" s="42"/>
      <c r="J81" s="42">
        <f>J82</f>
        <v>0</v>
      </c>
      <c r="K81" s="42"/>
    </row>
    <row r="82" spans="1:11" ht="27.75" customHeight="1" x14ac:dyDescent="0.2">
      <c r="A82" s="28"/>
      <c r="B82" s="44" t="s">
        <v>110</v>
      </c>
      <c r="C82" s="39">
        <v>650</v>
      </c>
      <c r="D82" s="40">
        <v>3</v>
      </c>
      <c r="E82" s="40">
        <v>9</v>
      </c>
      <c r="F82" s="31" t="s">
        <v>261</v>
      </c>
      <c r="G82" s="41">
        <v>240</v>
      </c>
      <c r="H82" s="42">
        <f>H83</f>
        <v>50</v>
      </c>
      <c r="I82" s="42"/>
      <c r="J82" s="42">
        <f>J83</f>
        <v>0</v>
      </c>
      <c r="K82" s="42"/>
    </row>
    <row r="83" spans="1:11" x14ac:dyDescent="0.2">
      <c r="A83" s="28"/>
      <c r="B83" s="44" t="s">
        <v>239</v>
      </c>
      <c r="C83" s="39">
        <v>650</v>
      </c>
      <c r="D83" s="40">
        <v>3</v>
      </c>
      <c r="E83" s="40">
        <v>9</v>
      </c>
      <c r="F83" s="31" t="s">
        <v>261</v>
      </c>
      <c r="G83" s="41">
        <v>244</v>
      </c>
      <c r="H83" s="42">
        <v>50</v>
      </c>
      <c r="I83" s="42"/>
      <c r="J83" s="42">
        <v>0</v>
      </c>
      <c r="K83" s="42"/>
    </row>
    <row r="84" spans="1:11" ht="24" hidden="1" x14ac:dyDescent="0.2">
      <c r="A84" s="28"/>
      <c r="B84" s="49" t="s">
        <v>125</v>
      </c>
      <c r="C84" s="39">
        <v>650</v>
      </c>
      <c r="D84" s="40">
        <v>3</v>
      </c>
      <c r="E84" s="40">
        <v>9</v>
      </c>
      <c r="F84" s="31" t="s">
        <v>262</v>
      </c>
      <c r="G84" s="41"/>
      <c r="H84" s="42">
        <f>H85</f>
        <v>0</v>
      </c>
      <c r="I84" s="42"/>
      <c r="J84" s="42"/>
      <c r="K84" s="42"/>
    </row>
    <row r="85" spans="1:11" hidden="1" x14ac:dyDescent="0.2">
      <c r="A85" s="28"/>
      <c r="B85" s="44" t="s">
        <v>263</v>
      </c>
      <c r="C85" s="39">
        <v>650</v>
      </c>
      <c r="D85" s="40">
        <v>3</v>
      </c>
      <c r="E85" s="40">
        <v>9</v>
      </c>
      <c r="F85" s="31" t="s">
        <v>262</v>
      </c>
      <c r="G85" s="41">
        <v>360</v>
      </c>
      <c r="H85" s="42">
        <v>0</v>
      </c>
      <c r="I85" s="42"/>
      <c r="J85" s="42"/>
      <c r="K85" s="42"/>
    </row>
    <row r="86" spans="1:11" ht="24" x14ac:dyDescent="0.2">
      <c r="A86" s="28"/>
      <c r="B86" s="44" t="s">
        <v>135</v>
      </c>
      <c r="C86" s="39">
        <v>650</v>
      </c>
      <c r="D86" s="40">
        <v>3</v>
      </c>
      <c r="E86" s="40">
        <v>14</v>
      </c>
      <c r="F86" s="31"/>
      <c r="G86" s="41"/>
      <c r="H86" s="42">
        <f>H87+H90+H93+H96</f>
        <v>935</v>
      </c>
      <c r="I86" s="42"/>
      <c r="J86" s="42">
        <f>J87+J90+J93+J96</f>
        <v>0</v>
      </c>
      <c r="K86" s="42"/>
    </row>
    <row r="87" spans="1:11" ht="24" x14ac:dyDescent="0.2">
      <c r="A87" s="28"/>
      <c r="B87" s="49" t="s">
        <v>136</v>
      </c>
      <c r="C87" s="39">
        <v>650</v>
      </c>
      <c r="D87" s="40">
        <v>3</v>
      </c>
      <c r="E87" s="40">
        <v>14</v>
      </c>
      <c r="F87" s="31" t="s">
        <v>264</v>
      </c>
      <c r="G87" s="41"/>
      <c r="H87" s="42">
        <f>H88</f>
        <v>28</v>
      </c>
      <c r="I87" s="42"/>
      <c r="J87" s="42">
        <f>J88</f>
        <v>0</v>
      </c>
      <c r="K87" s="42"/>
    </row>
    <row r="88" spans="1:11" ht="25.5" customHeight="1" x14ac:dyDescent="0.2">
      <c r="A88" s="28"/>
      <c r="B88" s="44" t="s">
        <v>110</v>
      </c>
      <c r="C88" s="39">
        <v>650</v>
      </c>
      <c r="D88" s="40">
        <v>3</v>
      </c>
      <c r="E88" s="40">
        <v>14</v>
      </c>
      <c r="F88" s="31" t="s">
        <v>264</v>
      </c>
      <c r="G88" s="41">
        <v>240</v>
      </c>
      <c r="H88" s="42">
        <f>H89</f>
        <v>28</v>
      </c>
      <c r="I88" s="42"/>
      <c r="J88" s="42">
        <f>J89</f>
        <v>0</v>
      </c>
      <c r="K88" s="42"/>
    </row>
    <row r="89" spans="1:11" x14ac:dyDescent="0.2">
      <c r="A89" s="28"/>
      <c r="B89" s="44" t="s">
        <v>239</v>
      </c>
      <c r="C89" s="39">
        <v>650</v>
      </c>
      <c r="D89" s="40">
        <v>3</v>
      </c>
      <c r="E89" s="40">
        <v>14</v>
      </c>
      <c r="F89" s="31" t="s">
        <v>264</v>
      </c>
      <c r="G89" s="41">
        <v>244</v>
      </c>
      <c r="H89" s="42">
        <v>28</v>
      </c>
      <c r="I89" s="42"/>
      <c r="J89" s="42">
        <v>0</v>
      </c>
      <c r="K89" s="42"/>
    </row>
    <row r="90" spans="1:11" ht="30" customHeight="1" x14ac:dyDescent="0.2">
      <c r="A90" s="28"/>
      <c r="B90" s="44" t="s">
        <v>137</v>
      </c>
      <c r="C90" s="39">
        <v>650</v>
      </c>
      <c r="D90" s="40">
        <v>3</v>
      </c>
      <c r="E90" s="40">
        <v>14</v>
      </c>
      <c r="F90" s="31" t="s">
        <v>265</v>
      </c>
      <c r="G90" s="41"/>
      <c r="H90" s="42">
        <f>H91</f>
        <v>7</v>
      </c>
      <c r="I90" s="42"/>
      <c r="J90" s="42">
        <f>J91</f>
        <v>0</v>
      </c>
      <c r="K90" s="42"/>
    </row>
    <row r="91" spans="1:11" ht="24" x14ac:dyDescent="0.2">
      <c r="A91" s="28"/>
      <c r="B91" s="44" t="s">
        <v>110</v>
      </c>
      <c r="C91" s="39">
        <v>650</v>
      </c>
      <c r="D91" s="40">
        <v>3</v>
      </c>
      <c r="E91" s="40">
        <v>14</v>
      </c>
      <c r="F91" s="31" t="s">
        <v>265</v>
      </c>
      <c r="G91" s="41">
        <v>240</v>
      </c>
      <c r="H91" s="42">
        <f>H92</f>
        <v>7</v>
      </c>
      <c r="I91" s="42"/>
      <c r="J91" s="42">
        <f>J92</f>
        <v>0</v>
      </c>
      <c r="K91" s="42"/>
    </row>
    <row r="92" spans="1:11" x14ac:dyDescent="0.2">
      <c r="A92" s="28"/>
      <c r="B92" s="44" t="s">
        <v>239</v>
      </c>
      <c r="C92" s="39">
        <v>650</v>
      </c>
      <c r="D92" s="40">
        <v>3</v>
      </c>
      <c r="E92" s="40">
        <v>14</v>
      </c>
      <c r="F92" s="31" t="s">
        <v>265</v>
      </c>
      <c r="G92" s="41">
        <v>244</v>
      </c>
      <c r="H92" s="42">
        <v>7</v>
      </c>
      <c r="I92" s="42"/>
      <c r="J92" s="42">
        <v>0</v>
      </c>
      <c r="K92" s="42"/>
    </row>
    <row r="93" spans="1:11" ht="24" x14ac:dyDescent="0.2">
      <c r="A93" s="28"/>
      <c r="B93" s="44" t="s">
        <v>313</v>
      </c>
      <c r="C93" s="39">
        <v>650</v>
      </c>
      <c r="D93" s="40">
        <v>3</v>
      </c>
      <c r="E93" s="40">
        <v>14</v>
      </c>
      <c r="F93" s="40" t="s">
        <v>314</v>
      </c>
      <c r="G93" s="41"/>
      <c r="H93" s="42">
        <f>H94</f>
        <v>720</v>
      </c>
      <c r="I93" s="42"/>
      <c r="J93" s="42">
        <f>J94</f>
        <v>0</v>
      </c>
      <c r="K93" s="42"/>
    </row>
    <row r="94" spans="1:11" ht="24" x14ac:dyDescent="0.2">
      <c r="A94" s="28"/>
      <c r="B94" s="44" t="s">
        <v>110</v>
      </c>
      <c r="C94" s="39">
        <v>650</v>
      </c>
      <c r="D94" s="40">
        <v>3</v>
      </c>
      <c r="E94" s="40">
        <v>14</v>
      </c>
      <c r="F94" s="31" t="s">
        <v>314</v>
      </c>
      <c r="G94" s="41">
        <v>240</v>
      </c>
      <c r="H94" s="42">
        <f>H95</f>
        <v>720</v>
      </c>
      <c r="I94" s="42"/>
      <c r="J94" s="42">
        <f>J95</f>
        <v>0</v>
      </c>
      <c r="K94" s="42"/>
    </row>
    <row r="95" spans="1:11" x14ac:dyDescent="0.2">
      <c r="A95" s="28"/>
      <c r="B95" s="44" t="s">
        <v>239</v>
      </c>
      <c r="C95" s="39">
        <v>650</v>
      </c>
      <c r="D95" s="40">
        <v>3</v>
      </c>
      <c r="E95" s="40">
        <v>14</v>
      </c>
      <c r="F95" s="31" t="s">
        <v>314</v>
      </c>
      <c r="G95" s="41">
        <v>244</v>
      </c>
      <c r="H95" s="42">
        <v>720</v>
      </c>
      <c r="I95" s="42"/>
      <c r="J95" s="42">
        <v>0</v>
      </c>
      <c r="K95" s="42"/>
    </row>
    <row r="96" spans="1:11" ht="33" customHeight="1" x14ac:dyDescent="0.2">
      <c r="A96" s="28"/>
      <c r="B96" s="44" t="s">
        <v>137</v>
      </c>
      <c r="C96" s="39">
        <v>650</v>
      </c>
      <c r="D96" s="40">
        <v>3</v>
      </c>
      <c r="E96" s="40">
        <v>14</v>
      </c>
      <c r="F96" s="31" t="s">
        <v>266</v>
      </c>
      <c r="G96" s="41"/>
      <c r="H96" s="42">
        <f>H97</f>
        <v>180</v>
      </c>
      <c r="I96" s="42"/>
      <c r="J96" s="42">
        <f>J97</f>
        <v>0</v>
      </c>
      <c r="K96" s="42"/>
    </row>
    <row r="97" spans="1:11" ht="24" x14ac:dyDescent="0.2">
      <c r="A97" s="28"/>
      <c r="B97" s="44" t="s">
        <v>110</v>
      </c>
      <c r="C97" s="39">
        <v>650</v>
      </c>
      <c r="D97" s="40">
        <v>3</v>
      </c>
      <c r="E97" s="40">
        <v>14</v>
      </c>
      <c r="F97" s="31" t="s">
        <v>266</v>
      </c>
      <c r="G97" s="41">
        <v>240</v>
      </c>
      <c r="H97" s="42">
        <f>H98</f>
        <v>180</v>
      </c>
      <c r="I97" s="42"/>
      <c r="J97" s="42">
        <f>J98</f>
        <v>0</v>
      </c>
      <c r="K97" s="42"/>
    </row>
    <row r="98" spans="1:11" x14ac:dyDescent="0.2">
      <c r="A98" s="28"/>
      <c r="B98" s="44" t="s">
        <v>239</v>
      </c>
      <c r="C98" s="39">
        <v>650</v>
      </c>
      <c r="D98" s="40">
        <v>3</v>
      </c>
      <c r="E98" s="40">
        <v>14</v>
      </c>
      <c r="F98" s="31" t="s">
        <v>266</v>
      </c>
      <c r="G98" s="41">
        <v>244</v>
      </c>
      <c r="H98" s="42">
        <v>180</v>
      </c>
      <c r="I98" s="42"/>
      <c r="J98" s="42">
        <v>0</v>
      </c>
      <c r="K98" s="42"/>
    </row>
    <row r="99" spans="1:11" ht="13.5" customHeight="1" x14ac:dyDescent="0.2">
      <c r="A99" s="28"/>
      <c r="B99" s="47" t="s">
        <v>138</v>
      </c>
      <c r="C99" s="39">
        <v>650</v>
      </c>
      <c r="D99" s="31" t="s">
        <v>139</v>
      </c>
      <c r="E99" s="31" t="s">
        <v>102</v>
      </c>
      <c r="F99" s="31"/>
      <c r="G99" s="41" t="s">
        <v>103</v>
      </c>
      <c r="H99" s="42">
        <f>H100+H109+H118+H122+H126</f>
        <v>17324.5</v>
      </c>
      <c r="I99" s="42"/>
      <c r="J99" s="42">
        <f>J100+J109+J118+J122+J126</f>
        <v>8176.5</v>
      </c>
      <c r="K99" s="42"/>
    </row>
    <row r="100" spans="1:11" x14ac:dyDescent="0.2">
      <c r="A100" s="28"/>
      <c r="B100" s="47" t="s">
        <v>140</v>
      </c>
      <c r="C100" s="39">
        <v>650</v>
      </c>
      <c r="D100" s="31" t="s">
        <v>139</v>
      </c>
      <c r="E100" s="31" t="s">
        <v>141</v>
      </c>
      <c r="F100" s="31"/>
      <c r="G100" s="41" t="s">
        <v>103</v>
      </c>
      <c r="H100" s="42">
        <f>H101+H105</f>
        <v>751.3</v>
      </c>
      <c r="I100" s="42"/>
      <c r="J100" s="42">
        <f>J101+J105</f>
        <v>457.59999999999997</v>
      </c>
      <c r="K100" s="42"/>
    </row>
    <row r="101" spans="1:11" ht="35.25" customHeight="1" x14ac:dyDescent="0.2">
      <c r="A101" s="28"/>
      <c r="B101" s="49" t="s">
        <v>142</v>
      </c>
      <c r="C101" s="39">
        <v>650</v>
      </c>
      <c r="D101" s="31" t="s">
        <v>139</v>
      </c>
      <c r="E101" s="31" t="s">
        <v>141</v>
      </c>
      <c r="F101" s="31" t="s">
        <v>267</v>
      </c>
      <c r="G101" s="41"/>
      <c r="H101" s="42">
        <f>H102</f>
        <v>296.7</v>
      </c>
      <c r="I101" s="42"/>
      <c r="J101" s="42">
        <f>J102</f>
        <v>119.7</v>
      </c>
      <c r="K101" s="42"/>
    </row>
    <row r="102" spans="1:11" ht="13.5" customHeight="1" x14ac:dyDescent="0.2">
      <c r="A102" s="28"/>
      <c r="B102" s="44" t="s">
        <v>124</v>
      </c>
      <c r="C102" s="39">
        <v>650</v>
      </c>
      <c r="D102" s="31" t="s">
        <v>139</v>
      </c>
      <c r="E102" s="31" t="s">
        <v>141</v>
      </c>
      <c r="F102" s="31" t="s">
        <v>267</v>
      </c>
      <c r="G102" s="41">
        <v>110</v>
      </c>
      <c r="H102" s="42">
        <f>H103+H104</f>
        <v>296.7</v>
      </c>
      <c r="I102" s="42"/>
      <c r="J102" s="42">
        <f>J103+J104</f>
        <v>119.7</v>
      </c>
      <c r="K102" s="42"/>
    </row>
    <row r="103" spans="1:11" x14ac:dyDescent="0.2">
      <c r="A103" s="28"/>
      <c r="B103" s="44" t="s">
        <v>250</v>
      </c>
      <c r="C103" s="39">
        <v>650</v>
      </c>
      <c r="D103" s="31" t="s">
        <v>139</v>
      </c>
      <c r="E103" s="31" t="s">
        <v>141</v>
      </c>
      <c r="F103" s="31" t="s">
        <v>267</v>
      </c>
      <c r="G103" s="41">
        <v>111</v>
      </c>
      <c r="H103" s="42">
        <v>229.1</v>
      </c>
      <c r="I103" s="42"/>
      <c r="J103" s="42">
        <v>91.9</v>
      </c>
      <c r="K103" s="42"/>
    </row>
    <row r="104" spans="1:11" ht="29.25" customHeight="1" x14ac:dyDescent="0.2">
      <c r="A104" s="28"/>
      <c r="B104" s="44" t="s">
        <v>252</v>
      </c>
      <c r="C104" s="39">
        <v>650</v>
      </c>
      <c r="D104" s="31" t="s">
        <v>139</v>
      </c>
      <c r="E104" s="31" t="s">
        <v>141</v>
      </c>
      <c r="F104" s="31" t="s">
        <v>267</v>
      </c>
      <c r="G104" s="41">
        <v>119</v>
      </c>
      <c r="H104" s="42">
        <v>67.599999999999994</v>
      </c>
      <c r="I104" s="42"/>
      <c r="J104" s="42">
        <v>27.8</v>
      </c>
      <c r="K104" s="42"/>
    </row>
    <row r="105" spans="1:11" ht="33.75" customHeight="1" x14ac:dyDescent="0.2">
      <c r="A105" s="28"/>
      <c r="B105" s="44" t="s">
        <v>143</v>
      </c>
      <c r="C105" s="39">
        <v>650</v>
      </c>
      <c r="D105" s="31" t="s">
        <v>139</v>
      </c>
      <c r="E105" s="31" t="s">
        <v>141</v>
      </c>
      <c r="F105" s="31" t="s">
        <v>268</v>
      </c>
      <c r="G105" s="41"/>
      <c r="H105" s="42">
        <f>SUM(H107:H108)</f>
        <v>454.6</v>
      </c>
      <c r="I105" s="42"/>
      <c r="J105" s="42">
        <f>SUM(J107:J108)</f>
        <v>337.9</v>
      </c>
      <c r="K105" s="42"/>
    </row>
    <row r="106" spans="1:11" x14ac:dyDescent="0.2">
      <c r="A106" s="28"/>
      <c r="B106" s="44" t="s">
        <v>124</v>
      </c>
      <c r="C106" s="39">
        <v>650</v>
      </c>
      <c r="D106" s="31" t="s">
        <v>139</v>
      </c>
      <c r="E106" s="31" t="s">
        <v>141</v>
      </c>
      <c r="F106" s="31" t="s">
        <v>268</v>
      </c>
      <c r="G106" s="41">
        <v>110</v>
      </c>
      <c r="H106" s="42">
        <f>H107+H108</f>
        <v>454.6</v>
      </c>
      <c r="I106" s="42"/>
      <c r="J106" s="42">
        <f>J107+J108</f>
        <v>337.9</v>
      </c>
      <c r="K106" s="42"/>
    </row>
    <row r="107" spans="1:11" x14ac:dyDescent="0.2">
      <c r="A107" s="28"/>
      <c r="B107" s="44" t="s">
        <v>250</v>
      </c>
      <c r="C107" s="39">
        <v>650</v>
      </c>
      <c r="D107" s="31" t="s">
        <v>139</v>
      </c>
      <c r="E107" s="31" t="s">
        <v>141</v>
      </c>
      <c r="F107" s="31" t="s">
        <v>268</v>
      </c>
      <c r="G107" s="41">
        <v>111</v>
      </c>
      <c r="H107" s="42">
        <v>348.6</v>
      </c>
      <c r="I107" s="42"/>
      <c r="J107" s="42">
        <v>264.3</v>
      </c>
      <c r="K107" s="42"/>
    </row>
    <row r="108" spans="1:11" ht="27" customHeight="1" x14ac:dyDescent="0.2">
      <c r="A108" s="28"/>
      <c r="B108" s="44" t="s">
        <v>252</v>
      </c>
      <c r="C108" s="39">
        <v>650</v>
      </c>
      <c r="D108" s="31" t="s">
        <v>139</v>
      </c>
      <c r="E108" s="31" t="s">
        <v>141</v>
      </c>
      <c r="F108" s="31" t="s">
        <v>268</v>
      </c>
      <c r="G108" s="41">
        <v>119</v>
      </c>
      <c r="H108" s="42">
        <v>106</v>
      </c>
      <c r="I108" s="42"/>
      <c r="J108" s="42">
        <v>73.599999999999994</v>
      </c>
      <c r="K108" s="42"/>
    </row>
    <row r="109" spans="1:11" x14ac:dyDescent="0.2">
      <c r="A109" s="28"/>
      <c r="B109" s="47" t="s">
        <v>144</v>
      </c>
      <c r="C109" s="39">
        <v>650</v>
      </c>
      <c r="D109" s="31" t="s">
        <v>139</v>
      </c>
      <c r="E109" s="31" t="s">
        <v>145</v>
      </c>
      <c r="F109" s="31"/>
      <c r="G109" s="41" t="s">
        <v>103</v>
      </c>
      <c r="H109" s="42">
        <f>H110+H112+H115</f>
        <v>2282.4</v>
      </c>
      <c r="I109" s="42"/>
      <c r="J109" s="42">
        <f>J110+J112+J115</f>
        <v>994.4</v>
      </c>
      <c r="K109" s="42"/>
    </row>
    <row r="110" spans="1:11" x14ac:dyDescent="0.2">
      <c r="A110" s="28"/>
      <c r="B110" s="49" t="s">
        <v>146</v>
      </c>
      <c r="C110" s="39">
        <v>650</v>
      </c>
      <c r="D110" s="31" t="s">
        <v>139</v>
      </c>
      <c r="E110" s="31" t="s">
        <v>145</v>
      </c>
      <c r="F110" s="31" t="s">
        <v>269</v>
      </c>
      <c r="G110" s="41"/>
      <c r="H110" s="42">
        <f>H111</f>
        <v>2014.4</v>
      </c>
      <c r="I110" s="42"/>
      <c r="J110" s="42">
        <f>J111</f>
        <v>726.4</v>
      </c>
      <c r="K110" s="42"/>
    </row>
    <row r="111" spans="1:11" ht="36" x14ac:dyDescent="0.2">
      <c r="A111" s="28"/>
      <c r="B111" s="44" t="s">
        <v>147</v>
      </c>
      <c r="C111" s="39">
        <v>650</v>
      </c>
      <c r="D111" s="31" t="s">
        <v>139</v>
      </c>
      <c r="E111" s="31" t="s">
        <v>145</v>
      </c>
      <c r="F111" s="31" t="s">
        <v>269</v>
      </c>
      <c r="G111" s="41">
        <v>810</v>
      </c>
      <c r="H111" s="42">
        <v>2014.4</v>
      </c>
      <c r="I111" s="42"/>
      <c r="J111" s="42">
        <v>726.4</v>
      </c>
      <c r="K111" s="42"/>
    </row>
    <row r="112" spans="1:11" ht="48" x14ac:dyDescent="0.2">
      <c r="A112" s="28"/>
      <c r="B112" s="49" t="s">
        <v>116</v>
      </c>
      <c r="C112" s="39">
        <v>650</v>
      </c>
      <c r="D112" s="31" t="s">
        <v>139</v>
      </c>
      <c r="E112" s="31" t="s">
        <v>145</v>
      </c>
      <c r="F112" s="31" t="s">
        <v>270</v>
      </c>
      <c r="G112" s="41"/>
      <c r="H112" s="42">
        <f>H113</f>
        <v>268</v>
      </c>
      <c r="I112" s="42"/>
      <c r="J112" s="42">
        <f>J113</f>
        <v>268</v>
      </c>
      <c r="K112" s="42"/>
    </row>
    <row r="113" spans="1:11" x14ac:dyDescent="0.2">
      <c r="A113" s="28"/>
      <c r="B113" s="49" t="s">
        <v>117</v>
      </c>
      <c r="C113" s="39">
        <v>650</v>
      </c>
      <c r="D113" s="31" t="s">
        <v>139</v>
      </c>
      <c r="E113" s="31" t="s">
        <v>145</v>
      </c>
      <c r="F113" s="31" t="s">
        <v>270</v>
      </c>
      <c r="G113" s="41">
        <v>500</v>
      </c>
      <c r="H113" s="42">
        <f>H114</f>
        <v>268</v>
      </c>
      <c r="I113" s="42"/>
      <c r="J113" s="42">
        <f>J114</f>
        <v>268</v>
      </c>
      <c r="K113" s="42"/>
    </row>
    <row r="114" spans="1:11" x14ac:dyDescent="0.2">
      <c r="A114" s="28"/>
      <c r="B114" s="44" t="s">
        <v>118</v>
      </c>
      <c r="C114" s="39">
        <v>650</v>
      </c>
      <c r="D114" s="31" t="s">
        <v>139</v>
      </c>
      <c r="E114" s="31" t="s">
        <v>145</v>
      </c>
      <c r="F114" s="31" t="s">
        <v>270</v>
      </c>
      <c r="G114" s="41">
        <v>540</v>
      </c>
      <c r="H114" s="42">
        <v>268</v>
      </c>
      <c r="I114" s="42"/>
      <c r="J114" s="42">
        <v>268</v>
      </c>
      <c r="K114" s="42"/>
    </row>
    <row r="115" spans="1:11" ht="24" hidden="1" x14ac:dyDescent="0.2">
      <c r="A115" s="28"/>
      <c r="B115" s="44" t="s">
        <v>125</v>
      </c>
      <c r="C115" s="39">
        <v>650</v>
      </c>
      <c r="D115" s="31" t="s">
        <v>139</v>
      </c>
      <c r="E115" s="31" t="s">
        <v>145</v>
      </c>
      <c r="F115" s="31" t="s">
        <v>271</v>
      </c>
      <c r="G115" s="41"/>
      <c r="H115" s="42">
        <f>H116</f>
        <v>0</v>
      </c>
      <c r="I115" s="42"/>
      <c r="J115" s="42"/>
      <c r="K115" s="42"/>
    </row>
    <row r="116" spans="1:11" ht="24" hidden="1" x14ac:dyDescent="0.2">
      <c r="A116" s="28"/>
      <c r="B116" s="44" t="s">
        <v>110</v>
      </c>
      <c r="C116" s="39">
        <v>650</v>
      </c>
      <c r="D116" s="31" t="s">
        <v>139</v>
      </c>
      <c r="E116" s="31" t="s">
        <v>145</v>
      </c>
      <c r="F116" s="31" t="s">
        <v>271</v>
      </c>
      <c r="G116" s="41">
        <v>240</v>
      </c>
      <c r="H116" s="42">
        <f>H117</f>
        <v>0</v>
      </c>
      <c r="I116" s="42"/>
      <c r="J116" s="42"/>
      <c r="K116" s="42"/>
    </row>
    <row r="117" spans="1:11" hidden="1" x14ac:dyDescent="0.2">
      <c r="A117" s="28"/>
      <c r="B117" s="44" t="s">
        <v>239</v>
      </c>
      <c r="C117" s="39">
        <v>650</v>
      </c>
      <c r="D117" s="31" t="s">
        <v>139</v>
      </c>
      <c r="E117" s="31" t="s">
        <v>145</v>
      </c>
      <c r="F117" s="31" t="s">
        <v>271</v>
      </c>
      <c r="G117" s="41">
        <v>244</v>
      </c>
      <c r="H117" s="42">
        <v>0</v>
      </c>
      <c r="I117" s="42"/>
      <c r="J117" s="42"/>
      <c r="K117" s="42"/>
    </row>
    <row r="118" spans="1:11" x14ac:dyDescent="0.2">
      <c r="A118" s="28"/>
      <c r="B118" s="47" t="s">
        <v>148</v>
      </c>
      <c r="C118" s="39">
        <v>650</v>
      </c>
      <c r="D118" s="31" t="s">
        <v>139</v>
      </c>
      <c r="E118" s="31" t="s">
        <v>149</v>
      </c>
      <c r="F118" s="31"/>
      <c r="G118" s="41" t="s">
        <v>103</v>
      </c>
      <c r="H118" s="42">
        <f>H119</f>
        <v>11608.8</v>
      </c>
      <c r="I118" s="42"/>
      <c r="J118" s="42">
        <f>J119</f>
        <v>6188</v>
      </c>
      <c r="K118" s="42"/>
    </row>
    <row r="119" spans="1:11" ht="24" x14ac:dyDescent="0.2">
      <c r="A119" s="28"/>
      <c r="B119" s="44" t="s">
        <v>125</v>
      </c>
      <c r="C119" s="39">
        <v>650</v>
      </c>
      <c r="D119" s="31" t="s">
        <v>139</v>
      </c>
      <c r="E119" s="31" t="s">
        <v>149</v>
      </c>
      <c r="F119" s="31" t="s">
        <v>272</v>
      </c>
      <c r="G119" s="41"/>
      <c r="H119" s="42">
        <f>H120</f>
        <v>11608.8</v>
      </c>
      <c r="I119" s="42"/>
      <c r="J119" s="42">
        <f>J120</f>
        <v>6188</v>
      </c>
      <c r="K119" s="42"/>
    </row>
    <row r="120" spans="1:11" ht="24" x14ac:dyDescent="0.2">
      <c r="A120" s="28"/>
      <c r="B120" s="44" t="s">
        <v>110</v>
      </c>
      <c r="C120" s="39">
        <v>650</v>
      </c>
      <c r="D120" s="31" t="s">
        <v>139</v>
      </c>
      <c r="E120" s="31" t="s">
        <v>149</v>
      </c>
      <c r="F120" s="31" t="s">
        <v>272</v>
      </c>
      <c r="G120" s="41">
        <v>240</v>
      </c>
      <c r="H120" s="42">
        <f>H121</f>
        <v>11608.8</v>
      </c>
      <c r="I120" s="42"/>
      <c r="J120" s="42">
        <f>J121</f>
        <v>6188</v>
      </c>
      <c r="K120" s="42"/>
    </row>
    <row r="121" spans="1:11" x14ac:dyDescent="0.2">
      <c r="A121" s="28"/>
      <c r="B121" s="44" t="s">
        <v>239</v>
      </c>
      <c r="C121" s="39">
        <v>650</v>
      </c>
      <c r="D121" s="31" t="s">
        <v>139</v>
      </c>
      <c r="E121" s="31" t="s">
        <v>149</v>
      </c>
      <c r="F121" s="31" t="s">
        <v>272</v>
      </c>
      <c r="G121" s="41">
        <v>244</v>
      </c>
      <c r="H121" s="42">
        <v>11608.8</v>
      </c>
      <c r="I121" s="42"/>
      <c r="J121" s="42">
        <v>6188</v>
      </c>
      <c r="K121" s="42"/>
    </row>
    <row r="122" spans="1:11" x14ac:dyDescent="0.2">
      <c r="A122" s="28"/>
      <c r="B122" s="47" t="s">
        <v>150</v>
      </c>
      <c r="C122" s="39">
        <v>650</v>
      </c>
      <c r="D122" s="31" t="s">
        <v>139</v>
      </c>
      <c r="E122" s="31" t="s">
        <v>151</v>
      </c>
      <c r="F122" s="31"/>
      <c r="G122" s="41" t="s">
        <v>103</v>
      </c>
      <c r="H122" s="42">
        <f>H123</f>
        <v>682</v>
      </c>
      <c r="I122" s="42"/>
      <c r="J122" s="42">
        <f>J123</f>
        <v>476.5</v>
      </c>
      <c r="K122" s="42"/>
    </row>
    <row r="123" spans="1:11" x14ac:dyDescent="0.2">
      <c r="A123" s="28"/>
      <c r="B123" s="49" t="s">
        <v>152</v>
      </c>
      <c r="C123" s="39">
        <v>650</v>
      </c>
      <c r="D123" s="31" t="s">
        <v>139</v>
      </c>
      <c r="E123" s="31" t="s">
        <v>151</v>
      </c>
      <c r="F123" s="31" t="s">
        <v>273</v>
      </c>
      <c r="G123" s="37"/>
      <c r="H123" s="42">
        <f>H124</f>
        <v>682</v>
      </c>
      <c r="I123" s="42"/>
      <c r="J123" s="42">
        <f>J124</f>
        <v>476.5</v>
      </c>
      <c r="K123" s="42"/>
    </row>
    <row r="124" spans="1:11" ht="24" x14ac:dyDescent="0.2">
      <c r="A124" s="28"/>
      <c r="B124" s="44" t="s">
        <v>110</v>
      </c>
      <c r="C124" s="39">
        <v>650</v>
      </c>
      <c r="D124" s="31" t="s">
        <v>139</v>
      </c>
      <c r="E124" s="31" t="s">
        <v>151</v>
      </c>
      <c r="F124" s="31" t="s">
        <v>273</v>
      </c>
      <c r="G124" s="41">
        <v>240</v>
      </c>
      <c r="H124" s="42">
        <f>H125</f>
        <v>682</v>
      </c>
      <c r="I124" s="42"/>
      <c r="J124" s="42">
        <f>J125</f>
        <v>476.5</v>
      </c>
      <c r="K124" s="42"/>
    </row>
    <row r="125" spans="1:11" x14ac:dyDescent="0.2">
      <c r="A125" s="28"/>
      <c r="B125" s="44" t="s">
        <v>239</v>
      </c>
      <c r="C125" s="39">
        <v>650</v>
      </c>
      <c r="D125" s="31" t="s">
        <v>139</v>
      </c>
      <c r="E125" s="31" t="s">
        <v>151</v>
      </c>
      <c r="F125" s="31" t="s">
        <v>273</v>
      </c>
      <c r="G125" s="41">
        <v>244</v>
      </c>
      <c r="H125" s="42">
        <v>682</v>
      </c>
      <c r="I125" s="42"/>
      <c r="J125" s="58">
        <v>476.5</v>
      </c>
      <c r="K125" s="42"/>
    </row>
    <row r="126" spans="1:11" x14ac:dyDescent="0.2">
      <c r="A126" s="28"/>
      <c r="B126" s="44" t="s">
        <v>274</v>
      </c>
      <c r="C126" s="39">
        <v>650</v>
      </c>
      <c r="D126" s="31" t="s">
        <v>139</v>
      </c>
      <c r="E126" s="31" t="s">
        <v>275</v>
      </c>
      <c r="F126" s="31"/>
      <c r="G126" s="41"/>
      <c r="H126" s="42">
        <f>H127+H130</f>
        <v>2000</v>
      </c>
      <c r="I126" s="42"/>
      <c r="J126" s="42">
        <f>J127+J130</f>
        <v>60</v>
      </c>
      <c r="K126" s="42"/>
    </row>
    <row r="127" spans="1:11" ht="48" x14ac:dyDescent="0.2">
      <c r="A127" s="28"/>
      <c r="B127" s="44" t="s">
        <v>276</v>
      </c>
      <c r="C127" s="39">
        <v>650</v>
      </c>
      <c r="D127" s="31" t="s">
        <v>139</v>
      </c>
      <c r="E127" s="31" t="s">
        <v>275</v>
      </c>
      <c r="F127" s="31" t="s">
        <v>277</v>
      </c>
      <c r="G127" s="41"/>
      <c r="H127" s="42">
        <f>H128</f>
        <v>1940</v>
      </c>
      <c r="I127" s="42"/>
      <c r="J127" s="42">
        <f>J128</f>
        <v>0</v>
      </c>
      <c r="K127" s="42"/>
    </row>
    <row r="128" spans="1:11" x14ac:dyDescent="0.2">
      <c r="A128" s="28"/>
      <c r="B128" s="44" t="s">
        <v>117</v>
      </c>
      <c r="C128" s="39">
        <v>650</v>
      </c>
      <c r="D128" s="31" t="s">
        <v>139</v>
      </c>
      <c r="E128" s="31" t="s">
        <v>275</v>
      </c>
      <c r="F128" s="31" t="s">
        <v>277</v>
      </c>
      <c r="G128" s="41">
        <v>500</v>
      </c>
      <c r="H128" s="42">
        <f>H129</f>
        <v>1940</v>
      </c>
      <c r="I128" s="42"/>
      <c r="J128" s="42">
        <f>J129</f>
        <v>0</v>
      </c>
      <c r="K128" s="42"/>
    </row>
    <row r="129" spans="1:11" x14ac:dyDescent="0.2">
      <c r="A129" s="28"/>
      <c r="B129" s="44" t="s">
        <v>246</v>
      </c>
      <c r="C129" s="39">
        <v>650</v>
      </c>
      <c r="D129" s="31" t="s">
        <v>139</v>
      </c>
      <c r="E129" s="31" t="s">
        <v>275</v>
      </c>
      <c r="F129" s="31" t="s">
        <v>277</v>
      </c>
      <c r="G129" s="41">
        <v>540</v>
      </c>
      <c r="H129" s="42">
        <v>1940</v>
      </c>
      <c r="I129" s="42"/>
      <c r="J129" s="42">
        <v>0</v>
      </c>
      <c r="K129" s="42"/>
    </row>
    <row r="130" spans="1:11" ht="60" x14ac:dyDescent="0.2">
      <c r="A130" s="28"/>
      <c r="B130" s="49" t="s">
        <v>278</v>
      </c>
      <c r="C130" s="39">
        <v>650</v>
      </c>
      <c r="D130" s="31" t="s">
        <v>139</v>
      </c>
      <c r="E130" s="31" t="s">
        <v>275</v>
      </c>
      <c r="F130" s="31" t="s">
        <v>279</v>
      </c>
      <c r="G130" s="41"/>
      <c r="H130" s="42">
        <f>H131</f>
        <v>60</v>
      </c>
      <c r="I130" s="42"/>
      <c r="J130" s="42">
        <f>J131</f>
        <v>60</v>
      </c>
      <c r="K130" s="42"/>
    </row>
    <row r="131" spans="1:11" x14ac:dyDescent="0.2">
      <c r="A131" s="28"/>
      <c r="B131" s="44" t="s">
        <v>117</v>
      </c>
      <c r="C131" s="39">
        <v>650</v>
      </c>
      <c r="D131" s="31" t="s">
        <v>139</v>
      </c>
      <c r="E131" s="31" t="s">
        <v>275</v>
      </c>
      <c r="F131" s="31" t="s">
        <v>279</v>
      </c>
      <c r="G131" s="41">
        <v>500</v>
      </c>
      <c r="H131" s="42">
        <f>H132</f>
        <v>60</v>
      </c>
      <c r="I131" s="42"/>
      <c r="J131" s="42">
        <f>J132</f>
        <v>60</v>
      </c>
      <c r="K131" s="42"/>
    </row>
    <row r="132" spans="1:11" x14ac:dyDescent="0.2">
      <c r="A132" s="28"/>
      <c r="B132" s="44" t="s">
        <v>246</v>
      </c>
      <c r="C132" s="39">
        <v>650</v>
      </c>
      <c r="D132" s="31" t="s">
        <v>139</v>
      </c>
      <c r="E132" s="31" t="s">
        <v>275</v>
      </c>
      <c r="F132" s="31" t="s">
        <v>279</v>
      </c>
      <c r="G132" s="41">
        <v>540</v>
      </c>
      <c r="H132" s="42">
        <v>60</v>
      </c>
      <c r="I132" s="42"/>
      <c r="J132" s="42">
        <v>60</v>
      </c>
      <c r="K132" s="42"/>
    </row>
    <row r="133" spans="1:11" x14ac:dyDescent="0.2">
      <c r="A133" s="28"/>
      <c r="B133" s="47" t="s">
        <v>153</v>
      </c>
      <c r="C133" s="39">
        <v>650</v>
      </c>
      <c r="D133" s="31" t="s">
        <v>154</v>
      </c>
      <c r="E133" s="31" t="s">
        <v>102</v>
      </c>
      <c r="F133" s="31"/>
      <c r="G133" s="41"/>
      <c r="H133" s="42">
        <f>H134+H144+H164</f>
        <v>37601</v>
      </c>
      <c r="I133" s="42"/>
      <c r="J133" s="42">
        <f>J134+J144+J164</f>
        <v>23127.1</v>
      </c>
      <c r="K133" s="42"/>
    </row>
    <row r="134" spans="1:11" x14ac:dyDescent="0.2">
      <c r="A134" s="28"/>
      <c r="B134" s="47" t="s">
        <v>155</v>
      </c>
      <c r="C134" s="39">
        <v>650</v>
      </c>
      <c r="D134" s="31" t="s">
        <v>154</v>
      </c>
      <c r="E134" s="31" t="s">
        <v>141</v>
      </c>
      <c r="F134" s="31"/>
      <c r="G134" s="41"/>
      <c r="H134" s="42">
        <f>H138+H140+H135</f>
        <v>2134.4</v>
      </c>
      <c r="I134" s="42"/>
      <c r="J134" s="42">
        <f>J138+J140+J135</f>
        <v>1759.8</v>
      </c>
      <c r="K134" s="42"/>
    </row>
    <row r="135" spans="1:11" ht="24" x14ac:dyDescent="0.2">
      <c r="A135" s="28"/>
      <c r="B135" s="44" t="s">
        <v>125</v>
      </c>
      <c r="C135" s="39">
        <v>650</v>
      </c>
      <c r="D135" s="31" t="s">
        <v>154</v>
      </c>
      <c r="E135" s="31" t="s">
        <v>141</v>
      </c>
      <c r="F135" s="31" t="s">
        <v>280</v>
      </c>
      <c r="G135" s="41"/>
      <c r="H135" s="42">
        <f>H136</f>
        <v>300</v>
      </c>
      <c r="I135" s="42"/>
      <c r="J135" s="42">
        <f>J136</f>
        <v>189</v>
      </c>
      <c r="K135" s="42"/>
    </row>
    <row r="136" spans="1:11" ht="24" x14ac:dyDescent="0.2">
      <c r="A136" s="28"/>
      <c r="B136" s="44" t="s">
        <v>110</v>
      </c>
      <c r="C136" s="39">
        <v>650</v>
      </c>
      <c r="D136" s="31" t="s">
        <v>154</v>
      </c>
      <c r="E136" s="31" t="s">
        <v>141</v>
      </c>
      <c r="F136" s="31" t="s">
        <v>280</v>
      </c>
      <c r="G136" s="41">
        <v>240</v>
      </c>
      <c r="H136" s="42">
        <f>H137</f>
        <v>300</v>
      </c>
      <c r="I136" s="42"/>
      <c r="J136" s="42">
        <f>J137</f>
        <v>189</v>
      </c>
      <c r="K136" s="42"/>
    </row>
    <row r="137" spans="1:11" x14ac:dyDescent="0.2">
      <c r="A137" s="28"/>
      <c r="B137" s="44" t="s">
        <v>239</v>
      </c>
      <c r="C137" s="39">
        <v>650</v>
      </c>
      <c r="D137" s="31" t="s">
        <v>154</v>
      </c>
      <c r="E137" s="31" t="s">
        <v>141</v>
      </c>
      <c r="F137" s="31" t="s">
        <v>280</v>
      </c>
      <c r="G137" s="41">
        <v>244</v>
      </c>
      <c r="H137" s="42">
        <v>300</v>
      </c>
      <c r="I137" s="42"/>
      <c r="J137" s="42">
        <v>189</v>
      </c>
      <c r="K137" s="42"/>
    </row>
    <row r="138" spans="1:11" ht="24" hidden="1" x14ac:dyDescent="0.2">
      <c r="A138" s="28"/>
      <c r="B138" s="49" t="s">
        <v>156</v>
      </c>
      <c r="C138" s="39">
        <v>650</v>
      </c>
      <c r="D138" s="31" t="s">
        <v>154</v>
      </c>
      <c r="E138" s="31" t="s">
        <v>141</v>
      </c>
      <c r="F138" s="31" t="s">
        <v>281</v>
      </c>
      <c r="G138" s="42"/>
      <c r="H138" s="42">
        <f>H139</f>
        <v>0</v>
      </c>
      <c r="I138" s="42"/>
      <c r="J138" s="42"/>
      <c r="K138" s="42"/>
    </row>
    <row r="139" spans="1:11" ht="24" hidden="1" x14ac:dyDescent="0.2">
      <c r="A139" s="28"/>
      <c r="B139" s="44" t="s">
        <v>157</v>
      </c>
      <c r="C139" s="39">
        <v>650</v>
      </c>
      <c r="D139" s="31" t="s">
        <v>154</v>
      </c>
      <c r="E139" s="31" t="s">
        <v>141</v>
      </c>
      <c r="F139" s="31" t="s">
        <v>281</v>
      </c>
      <c r="G139" s="41">
        <v>630</v>
      </c>
      <c r="H139" s="42">
        <v>0</v>
      </c>
      <c r="I139" s="42"/>
      <c r="J139" s="42"/>
      <c r="K139" s="42"/>
    </row>
    <row r="140" spans="1:11" ht="24" x14ac:dyDescent="0.2">
      <c r="A140" s="28"/>
      <c r="B140" s="49" t="s">
        <v>125</v>
      </c>
      <c r="C140" s="39">
        <v>650</v>
      </c>
      <c r="D140" s="31" t="s">
        <v>154</v>
      </c>
      <c r="E140" s="31" t="s">
        <v>141</v>
      </c>
      <c r="F140" s="31" t="s">
        <v>282</v>
      </c>
      <c r="G140" s="41"/>
      <c r="H140" s="42">
        <f>H141</f>
        <v>1834.4</v>
      </c>
      <c r="I140" s="42"/>
      <c r="J140" s="42">
        <f>J141</f>
        <v>1570.8</v>
      </c>
      <c r="K140" s="42"/>
    </row>
    <row r="141" spans="1:11" ht="24" x14ac:dyDescent="0.2">
      <c r="A141" s="28"/>
      <c r="B141" s="44" t="s">
        <v>110</v>
      </c>
      <c r="C141" s="39">
        <v>650</v>
      </c>
      <c r="D141" s="31" t="s">
        <v>154</v>
      </c>
      <c r="E141" s="31" t="s">
        <v>141</v>
      </c>
      <c r="F141" s="31" t="s">
        <v>282</v>
      </c>
      <c r="G141" s="41">
        <v>240</v>
      </c>
      <c r="H141" s="42">
        <f>SUM(H142:H143)</f>
        <v>1834.4</v>
      </c>
      <c r="I141" s="42"/>
      <c r="J141" s="42">
        <f>SUM(J142:J143)</f>
        <v>1570.8</v>
      </c>
      <c r="K141" s="42"/>
    </row>
    <row r="142" spans="1:11" ht="24" x14ac:dyDescent="0.2">
      <c r="A142" s="28"/>
      <c r="B142" s="44" t="s">
        <v>253</v>
      </c>
      <c r="C142" s="39">
        <v>650</v>
      </c>
      <c r="D142" s="31" t="s">
        <v>154</v>
      </c>
      <c r="E142" s="31" t="s">
        <v>141</v>
      </c>
      <c r="F142" s="31" t="s">
        <v>282</v>
      </c>
      <c r="G142" s="41">
        <v>243</v>
      </c>
      <c r="H142" s="42">
        <v>825.7</v>
      </c>
      <c r="I142" s="42"/>
      <c r="J142" s="42">
        <v>731.5</v>
      </c>
      <c r="K142" s="42"/>
    </row>
    <row r="143" spans="1:11" x14ac:dyDescent="0.2">
      <c r="A143" s="28"/>
      <c r="B143" s="44" t="s">
        <v>239</v>
      </c>
      <c r="C143" s="39">
        <v>650</v>
      </c>
      <c r="D143" s="31" t="s">
        <v>154</v>
      </c>
      <c r="E143" s="31" t="s">
        <v>141</v>
      </c>
      <c r="F143" s="31" t="s">
        <v>282</v>
      </c>
      <c r="G143" s="41">
        <v>244</v>
      </c>
      <c r="H143" s="42">
        <v>1008.7</v>
      </c>
      <c r="I143" s="42"/>
      <c r="J143" s="42">
        <v>839.3</v>
      </c>
      <c r="K143" s="42"/>
    </row>
    <row r="144" spans="1:11" x14ac:dyDescent="0.2">
      <c r="A144" s="28"/>
      <c r="B144" s="47" t="s">
        <v>158</v>
      </c>
      <c r="C144" s="39">
        <v>650</v>
      </c>
      <c r="D144" s="31" t="s">
        <v>154</v>
      </c>
      <c r="E144" s="31" t="s">
        <v>159</v>
      </c>
      <c r="F144" s="31"/>
      <c r="G144" s="41"/>
      <c r="H144" s="42">
        <f>H145+H148+H155+H158+H161</f>
        <v>29126.600000000002</v>
      </c>
      <c r="I144" s="42"/>
      <c r="J144" s="42">
        <f>J145+J148+J155+J158+J161</f>
        <v>16110.199999999999</v>
      </c>
      <c r="K144" s="42"/>
    </row>
    <row r="145" spans="1:11" ht="36" hidden="1" x14ac:dyDescent="0.2">
      <c r="A145" s="28"/>
      <c r="B145" s="47" t="s">
        <v>315</v>
      </c>
      <c r="C145" s="39">
        <v>650</v>
      </c>
      <c r="D145" s="31" t="s">
        <v>154</v>
      </c>
      <c r="E145" s="31" t="s">
        <v>159</v>
      </c>
      <c r="F145" s="31" t="s">
        <v>316</v>
      </c>
      <c r="G145" s="41"/>
      <c r="H145" s="42">
        <f>H146</f>
        <v>0</v>
      </c>
      <c r="I145" s="42"/>
      <c r="J145" s="42"/>
      <c r="K145" s="42"/>
    </row>
    <row r="146" spans="1:11" ht="24" hidden="1" x14ac:dyDescent="0.2">
      <c r="A146" s="28"/>
      <c r="B146" s="44" t="s">
        <v>110</v>
      </c>
      <c r="C146" s="39">
        <v>650</v>
      </c>
      <c r="D146" s="31" t="s">
        <v>154</v>
      </c>
      <c r="E146" s="31" t="s">
        <v>159</v>
      </c>
      <c r="F146" s="31" t="s">
        <v>316</v>
      </c>
      <c r="G146" s="41">
        <v>240</v>
      </c>
      <c r="H146" s="42">
        <f>H147</f>
        <v>0</v>
      </c>
      <c r="I146" s="42"/>
      <c r="J146" s="42"/>
      <c r="K146" s="42"/>
    </row>
    <row r="147" spans="1:11" hidden="1" x14ac:dyDescent="0.2">
      <c r="A147" s="28"/>
      <c r="B147" s="44" t="s">
        <v>239</v>
      </c>
      <c r="C147" s="39">
        <v>650</v>
      </c>
      <c r="D147" s="31" t="s">
        <v>154</v>
      </c>
      <c r="E147" s="31" t="s">
        <v>159</v>
      </c>
      <c r="F147" s="31" t="s">
        <v>316</v>
      </c>
      <c r="G147" s="41">
        <v>244</v>
      </c>
      <c r="H147" s="42"/>
      <c r="I147" s="42"/>
      <c r="J147" s="42"/>
      <c r="K147" s="42"/>
    </row>
    <row r="148" spans="1:11" ht="24" x14ac:dyDescent="0.2">
      <c r="A148" s="28"/>
      <c r="B148" s="47" t="s">
        <v>125</v>
      </c>
      <c r="C148" s="39">
        <v>650</v>
      </c>
      <c r="D148" s="39" t="s">
        <v>154</v>
      </c>
      <c r="E148" s="31" t="s">
        <v>159</v>
      </c>
      <c r="F148" s="31" t="s">
        <v>283</v>
      </c>
      <c r="G148" s="41"/>
      <c r="H148" s="42">
        <f>H149+H152</f>
        <v>3018.2</v>
      </c>
      <c r="I148" s="42"/>
      <c r="J148" s="42">
        <f>J149+J152</f>
        <v>2334.1</v>
      </c>
      <c r="K148" s="42"/>
    </row>
    <row r="149" spans="1:11" ht="24" x14ac:dyDescent="0.2">
      <c r="A149" s="28"/>
      <c r="B149" s="44" t="s">
        <v>110</v>
      </c>
      <c r="C149" s="39">
        <v>650</v>
      </c>
      <c r="D149" s="31" t="s">
        <v>154</v>
      </c>
      <c r="E149" s="31" t="s">
        <v>159</v>
      </c>
      <c r="F149" s="31" t="s">
        <v>283</v>
      </c>
      <c r="G149" s="41">
        <v>240</v>
      </c>
      <c r="H149" s="42">
        <f>SUM(H150:H151)</f>
        <v>1690</v>
      </c>
      <c r="I149" s="42"/>
      <c r="J149" s="42">
        <f>SUM(J150:J151)</f>
        <v>1690</v>
      </c>
      <c r="K149" s="42"/>
    </row>
    <row r="150" spans="1:11" ht="24" hidden="1" x14ac:dyDescent="0.2">
      <c r="A150" s="28"/>
      <c r="B150" s="44" t="s">
        <v>253</v>
      </c>
      <c r="C150" s="39">
        <v>650</v>
      </c>
      <c r="D150" s="31" t="s">
        <v>154</v>
      </c>
      <c r="E150" s="31" t="s">
        <v>159</v>
      </c>
      <c r="F150" s="31" t="s">
        <v>283</v>
      </c>
      <c r="G150" s="41">
        <v>243</v>
      </c>
      <c r="H150" s="42">
        <v>0</v>
      </c>
      <c r="I150" s="42"/>
      <c r="J150" s="42"/>
      <c r="K150" s="42"/>
    </row>
    <row r="151" spans="1:11" x14ac:dyDescent="0.2">
      <c r="A151" s="28"/>
      <c r="B151" s="44" t="s">
        <v>239</v>
      </c>
      <c r="C151" s="39">
        <v>650</v>
      </c>
      <c r="D151" s="31" t="s">
        <v>154</v>
      </c>
      <c r="E151" s="31" t="s">
        <v>159</v>
      </c>
      <c r="F151" s="31" t="s">
        <v>283</v>
      </c>
      <c r="G151" s="41">
        <v>244</v>
      </c>
      <c r="H151" s="42">
        <v>1690</v>
      </c>
      <c r="I151" s="42"/>
      <c r="J151" s="42">
        <v>1690</v>
      </c>
      <c r="K151" s="42"/>
    </row>
    <row r="152" spans="1:11" x14ac:dyDescent="0.2">
      <c r="A152" s="28"/>
      <c r="B152" s="44" t="s">
        <v>112</v>
      </c>
      <c r="C152" s="39">
        <v>650</v>
      </c>
      <c r="D152" s="31" t="s">
        <v>154</v>
      </c>
      <c r="E152" s="31" t="s">
        <v>159</v>
      </c>
      <c r="F152" s="31" t="s">
        <v>283</v>
      </c>
      <c r="G152" s="41">
        <v>800</v>
      </c>
      <c r="H152" s="42">
        <f>H153</f>
        <v>1328.2</v>
      </c>
      <c r="I152" s="42"/>
      <c r="J152" s="42">
        <f t="shared" ref="J152" si="6">J153</f>
        <v>644.1</v>
      </c>
      <c r="K152" s="42"/>
    </row>
    <row r="153" spans="1:11" ht="36" x14ac:dyDescent="0.2">
      <c r="A153" s="28"/>
      <c r="B153" s="44" t="s">
        <v>147</v>
      </c>
      <c r="C153" s="39">
        <v>650</v>
      </c>
      <c r="D153" s="31" t="s">
        <v>154</v>
      </c>
      <c r="E153" s="31" t="s">
        <v>159</v>
      </c>
      <c r="F153" s="31" t="s">
        <v>283</v>
      </c>
      <c r="G153" s="41">
        <v>810</v>
      </c>
      <c r="H153" s="42">
        <f>H154</f>
        <v>1328.2</v>
      </c>
      <c r="I153" s="42"/>
      <c r="J153" s="42">
        <f>J154</f>
        <v>644.1</v>
      </c>
      <c r="K153" s="42"/>
    </row>
    <row r="154" spans="1:11" ht="48" x14ac:dyDescent="0.2">
      <c r="A154" s="28"/>
      <c r="B154" s="44" t="s">
        <v>284</v>
      </c>
      <c r="C154" s="39">
        <v>650</v>
      </c>
      <c r="D154" s="31" t="s">
        <v>154</v>
      </c>
      <c r="E154" s="31" t="s">
        <v>159</v>
      </c>
      <c r="F154" s="31" t="s">
        <v>283</v>
      </c>
      <c r="G154" s="41">
        <v>811</v>
      </c>
      <c r="H154" s="42">
        <v>1328.2</v>
      </c>
      <c r="I154" s="42"/>
      <c r="J154" s="42">
        <v>644.1</v>
      </c>
      <c r="K154" s="42"/>
    </row>
    <row r="155" spans="1:11" ht="48" x14ac:dyDescent="0.2">
      <c r="A155" s="28"/>
      <c r="B155" s="44" t="s">
        <v>116</v>
      </c>
      <c r="C155" s="39">
        <v>650</v>
      </c>
      <c r="D155" s="31" t="s">
        <v>154</v>
      </c>
      <c r="E155" s="31" t="s">
        <v>159</v>
      </c>
      <c r="F155" s="31" t="s">
        <v>285</v>
      </c>
      <c r="G155" s="41"/>
      <c r="H155" s="42">
        <f>H156</f>
        <v>3487.4</v>
      </c>
      <c r="I155" s="42"/>
      <c r="J155" s="42">
        <f>J156</f>
        <v>2862.7</v>
      </c>
      <c r="K155" s="42"/>
    </row>
    <row r="156" spans="1:11" x14ac:dyDescent="0.2">
      <c r="A156" s="28"/>
      <c r="B156" s="44" t="s">
        <v>117</v>
      </c>
      <c r="C156" s="39">
        <v>650</v>
      </c>
      <c r="D156" s="31" t="s">
        <v>154</v>
      </c>
      <c r="E156" s="31" t="s">
        <v>159</v>
      </c>
      <c r="F156" s="31" t="s">
        <v>285</v>
      </c>
      <c r="G156" s="41">
        <v>500</v>
      </c>
      <c r="H156" s="42">
        <f>H157</f>
        <v>3487.4</v>
      </c>
      <c r="I156" s="42"/>
      <c r="J156" s="42">
        <f>J157</f>
        <v>2862.7</v>
      </c>
      <c r="K156" s="42"/>
    </row>
    <row r="157" spans="1:11" x14ac:dyDescent="0.2">
      <c r="A157" s="28"/>
      <c r="B157" s="44" t="s">
        <v>246</v>
      </c>
      <c r="C157" s="39">
        <v>650</v>
      </c>
      <c r="D157" s="31" t="s">
        <v>154</v>
      </c>
      <c r="E157" s="31" t="s">
        <v>159</v>
      </c>
      <c r="F157" s="31" t="s">
        <v>285</v>
      </c>
      <c r="G157" s="41">
        <v>540</v>
      </c>
      <c r="H157" s="42">
        <v>3487.4</v>
      </c>
      <c r="I157" s="42"/>
      <c r="J157" s="42">
        <v>2862.7</v>
      </c>
      <c r="K157" s="42"/>
    </row>
    <row r="158" spans="1:11" ht="68.25" customHeight="1" x14ac:dyDescent="0.2">
      <c r="A158" s="28"/>
      <c r="B158" s="44" t="s">
        <v>286</v>
      </c>
      <c r="C158" s="39">
        <v>650</v>
      </c>
      <c r="D158" s="31" t="s">
        <v>154</v>
      </c>
      <c r="E158" s="31" t="s">
        <v>159</v>
      </c>
      <c r="F158" s="31" t="s">
        <v>287</v>
      </c>
      <c r="G158" s="41"/>
      <c r="H158" s="42">
        <f>H159</f>
        <v>2262.1</v>
      </c>
      <c r="I158" s="42"/>
      <c r="J158" s="42">
        <f>J159</f>
        <v>1657</v>
      </c>
      <c r="K158" s="42"/>
    </row>
    <row r="159" spans="1:11" x14ac:dyDescent="0.2">
      <c r="A159" s="28"/>
      <c r="B159" s="44" t="s">
        <v>117</v>
      </c>
      <c r="C159" s="39">
        <v>650</v>
      </c>
      <c r="D159" s="31" t="s">
        <v>154</v>
      </c>
      <c r="E159" s="31" t="s">
        <v>159</v>
      </c>
      <c r="F159" s="31" t="s">
        <v>287</v>
      </c>
      <c r="G159" s="41">
        <v>500</v>
      </c>
      <c r="H159" s="42">
        <f>H160</f>
        <v>2262.1</v>
      </c>
      <c r="I159" s="42"/>
      <c r="J159" s="42">
        <f>J160</f>
        <v>1657</v>
      </c>
      <c r="K159" s="42"/>
    </row>
    <row r="160" spans="1:11" x14ac:dyDescent="0.2">
      <c r="A160" s="28"/>
      <c r="B160" s="44" t="s">
        <v>246</v>
      </c>
      <c r="C160" s="39">
        <v>650</v>
      </c>
      <c r="D160" s="31" t="s">
        <v>154</v>
      </c>
      <c r="E160" s="31" t="s">
        <v>159</v>
      </c>
      <c r="F160" s="31" t="s">
        <v>287</v>
      </c>
      <c r="G160" s="41">
        <v>540</v>
      </c>
      <c r="H160" s="42">
        <v>2262.1</v>
      </c>
      <c r="I160" s="42"/>
      <c r="J160" s="42">
        <v>1657</v>
      </c>
      <c r="K160" s="42"/>
    </row>
    <row r="161" spans="1:11" ht="45" x14ac:dyDescent="0.2">
      <c r="A161" s="28"/>
      <c r="B161" s="52" t="s">
        <v>288</v>
      </c>
      <c r="C161" s="39">
        <v>650</v>
      </c>
      <c r="D161" s="31" t="s">
        <v>154</v>
      </c>
      <c r="E161" s="31" t="s">
        <v>159</v>
      </c>
      <c r="F161" s="31" t="s">
        <v>289</v>
      </c>
      <c r="G161" s="41"/>
      <c r="H161" s="42">
        <f>H163</f>
        <v>20358.900000000001</v>
      </c>
      <c r="I161" s="42"/>
      <c r="J161" s="42">
        <f>J163</f>
        <v>9256.4</v>
      </c>
      <c r="K161" s="42"/>
    </row>
    <row r="162" spans="1:11" x14ac:dyDescent="0.2">
      <c r="A162" s="28"/>
      <c r="B162" s="44" t="s">
        <v>117</v>
      </c>
      <c r="C162" s="39">
        <v>650</v>
      </c>
      <c r="D162" s="31" t="s">
        <v>154</v>
      </c>
      <c r="E162" s="31" t="s">
        <v>159</v>
      </c>
      <c r="F162" s="31" t="s">
        <v>289</v>
      </c>
      <c r="G162" s="41">
        <v>500</v>
      </c>
      <c r="H162" s="42">
        <f>H163</f>
        <v>20358.900000000001</v>
      </c>
      <c r="I162" s="42"/>
      <c r="J162" s="42">
        <f>J163</f>
        <v>9256.4</v>
      </c>
      <c r="K162" s="42"/>
    </row>
    <row r="163" spans="1:11" x14ac:dyDescent="0.2">
      <c r="A163" s="28"/>
      <c r="B163" s="44" t="s">
        <v>246</v>
      </c>
      <c r="C163" s="39">
        <v>650</v>
      </c>
      <c r="D163" s="31" t="s">
        <v>154</v>
      </c>
      <c r="E163" s="31" t="s">
        <v>159</v>
      </c>
      <c r="F163" s="31" t="s">
        <v>289</v>
      </c>
      <c r="G163" s="41">
        <v>540</v>
      </c>
      <c r="H163" s="42">
        <v>20358.900000000001</v>
      </c>
      <c r="I163" s="42"/>
      <c r="J163" s="42">
        <v>9256.4</v>
      </c>
      <c r="K163" s="42"/>
    </row>
    <row r="164" spans="1:11" x14ac:dyDescent="0.2">
      <c r="A164" s="28"/>
      <c r="B164" s="47" t="s">
        <v>160</v>
      </c>
      <c r="C164" s="39">
        <v>650</v>
      </c>
      <c r="D164" s="31" t="s">
        <v>154</v>
      </c>
      <c r="E164" s="31" t="s">
        <v>161</v>
      </c>
      <c r="F164" s="31"/>
      <c r="G164" s="41"/>
      <c r="H164" s="42">
        <f>H165+H168+H171+H174+H177</f>
        <v>6340</v>
      </c>
      <c r="I164" s="42"/>
      <c r="J164" s="42">
        <f>J165+J168+J171+J174+J177</f>
        <v>5257.1</v>
      </c>
      <c r="K164" s="42"/>
    </row>
    <row r="165" spans="1:11" ht="24" x14ac:dyDescent="0.2">
      <c r="A165" s="28"/>
      <c r="B165" s="49" t="s">
        <v>125</v>
      </c>
      <c r="C165" s="39">
        <v>650</v>
      </c>
      <c r="D165" s="31" t="s">
        <v>154</v>
      </c>
      <c r="E165" s="31" t="s">
        <v>161</v>
      </c>
      <c r="F165" s="31" t="s">
        <v>290</v>
      </c>
      <c r="G165" s="41"/>
      <c r="H165" s="42">
        <f>H166</f>
        <v>1500</v>
      </c>
      <c r="I165" s="42"/>
      <c r="J165" s="42">
        <f>J166</f>
        <v>1260.9000000000001</v>
      </c>
      <c r="K165" s="42"/>
    </row>
    <row r="166" spans="1:11" ht="24" x14ac:dyDescent="0.2">
      <c r="A166" s="28"/>
      <c r="B166" s="44" t="s">
        <v>110</v>
      </c>
      <c r="C166" s="39">
        <v>650</v>
      </c>
      <c r="D166" s="31" t="s">
        <v>154</v>
      </c>
      <c r="E166" s="31" t="s">
        <v>161</v>
      </c>
      <c r="F166" s="31" t="s">
        <v>290</v>
      </c>
      <c r="G166" s="41">
        <v>240</v>
      </c>
      <c r="H166" s="42">
        <f>H167</f>
        <v>1500</v>
      </c>
      <c r="I166" s="42"/>
      <c r="J166" s="42">
        <f>J167</f>
        <v>1260.9000000000001</v>
      </c>
      <c r="K166" s="42"/>
    </row>
    <row r="167" spans="1:11" x14ac:dyDescent="0.2">
      <c r="A167" s="28"/>
      <c r="B167" s="44" t="s">
        <v>239</v>
      </c>
      <c r="C167" s="39">
        <v>650</v>
      </c>
      <c r="D167" s="31" t="s">
        <v>154</v>
      </c>
      <c r="E167" s="31" t="s">
        <v>161</v>
      </c>
      <c r="F167" s="31" t="s">
        <v>290</v>
      </c>
      <c r="G167" s="41">
        <v>244</v>
      </c>
      <c r="H167" s="42">
        <v>1500</v>
      </c>
      <c r="I167" s="42"/>
      <c r="J167" s="42">
        <v>1260.9000000000001</v>
      </c>
      <c r="K167" s="42"/>
    </row>
    <row r="168" spans="1:11" ht="24" x14ac:dyDescent="0.2">
      <c r="A168" s="28"/>
      <c r="B168" s="49" t="s">
        <v>125</v>
      </c>
      <c r="C168" s="39">
        <v>650</v>
      </c>
      <c r="D168" s="31" t="s">
        <v>154</v>
      </c>
      <c r="E168" s="31" t="s">
        <v>161</v>
      </c>
      <c r="F168" s="31" t="s">
        <v>291</v>
      </c>
      <c r="G168" s="41"/>
      <c r="H168" s="42">
        <f>H169</f>
        <v>800</v>
      </c>
      <c r="I168" s="42"/>
      <c r="J168" s="42">
        <f>J169</f>
        <v>775.7</v>
      </c>
      <c r="K168" s="42"/>
    </row>
    <row r="169" spans="1:11" ht="24" x14ac:dyDescent="0.2">
      <c r="A169" s="28"/>
      <c r="B169" s="44" t="s">
        <v>110</v>
      </c>
      <c r="C169" s="39">
        <v>650</v>
      </c>
      <c r="D169" s="31" t="s">
        <v>154</v>
      </c>
      <c r="E169" s="31" t="s">
        <v>161</v>
      </c>
      <c r="F169" s="31" t="s">
        <v>291</v>
      </c>
      <c r="G169" s="41">
        <v>240</v>
      </c>
      <c r="H169" s="42">
        <f>H170</f>
        <v>800</v>
      </c>
      <c r="I169" s="42"/>
      <c r="J169" s="42">
        <f>J170</f>
        <v>775.7</v>
      </c>
      <c r="K169" s="42"/>
    </row>
    <row r="170" spans="1:11" x14ac:dyDescent="0.2">
      <c r="A170" s="28"/>
      <c r="B170" s="44" t="s">
        <v>239</v>
      </c>
      <c r="C170" s="39">
        <v>650</v>
      </c>
      <c r="D170" s="31" t="s">
        <v>154</v>
      </c>
      <c r="E170" s="31" t="s">
        <v>161</v>
      </c>
      <c r="F170" s="31" t="s">
        <v>291</v>
      </c>
      <c r="G170" s="41">
        <v>244</v>
      </c>
      <c r="H170" s="42">
        <v>800</v>
      </c>
      <c r="I170" s="42"/>
      <c r="J170" s="42">
        <v>775.7</v>
      </c>
      <c r="K170" s="42"/>
    </row>
    <row r="171" spans="1:11" ht="24" x14ac:dyDescent="0.2">
      <c r="A171" s="28"/>
      <c r="B171" s="44" t="s">
        <v>317</v>
      </c>
      <c r="C171" s="39">
        <v>650</v>
      </c>
      <c r="D171" s="31" t="s">
        <v>154</v>
      </c>
      <c r="E171" s="31" t="s">
        <v>161</v>
      </c>
      <c r="F171" s="31" t="s">
        <v>318</v>
      </c>
      <c r="G171" s="41"/>
      <c r="H171" s="42">
        <f>H172</f>
        <v>200</v>
      </c>
      <c r="I171" s="42"/>
      <c r="J171" s="42">
        <f>J172</f>
        <v>200</v>
      </c>
      <c r="K171" s="42"/>
    </row>
    <row r="172" spans="1:11" ht="24" x14ac:dyDescent="0.2">
      <c r="A172" s="28"/>
      <c r="B172" s="44" t="s">
        <v>110</v>
      </c>
      <c r="C172" s="39">
        <v>650</v>
      </c>
      <c r="D172" s="31" t="s">
        <v>154</v>
      </c>
      <c r="E172" s="31" t="s">
        <v>161</v>
      </c>
      <c r="F172" s="31" t="s">
        <v>318</v>
      </c>
      <c r="G172" s="41">
        <v>240</v>
      </c>
      <c r="H172" s="42">
        <f>H173</f>
        <v>200</v>
      </c>
      <c r="I172" s="42"/>
      <c r="J172" s="42">
        <f>J173</f>
        <v>200</v>
      </c>
      <c r="K172" s="42"/>
    </row>
    <row r="173" spans="1:11" x14ac:dyDescent="0.2">
      <c r="A173" s="28"/>
      <c r="B173" s="44" t="s">
        <v>239</v>
      </c>
      <c r="C173" s="39">
        <v>650</v>
      </c>
      <c r="D173" s="31" t="s">
        <v>154</v>
      </c>
      <c r="E173" s="31" t="s">
        <v>161</v>
      </c>
      <c r="F173" s="31" t="s">
        <v>318</v>
      </c>
      <c r="G173" s="41">
        <v>244</v>
      </c>
      <c r="H173" s="42">
        <v>200</v>
      </c>
      <c r="I173" s="42"/>
      <c r="J173" s="42">
        <v>200</v>
      </c>
      <c r="K173" s="42"/>
    </row>
    <row r="174" spans="1:11" ht="24" x14ac:dyDescent="0.2">
      <c r="A174" s="28"/>
      <c r="B174" s="49" t="s">
        <v>125</v>
      </c>
      <c r="C174" s="39">
        <v>650</v>
      </c>
      <c r="D174" s="31" t="s">
        <v>154</v>
      </c>
      <c r="E174" s="31" t="s">
        <v>161</v>
      </c>
      <c r="F174" s="31" t="s">
        <v>162</v>
      </c>
      <c r="G174" s="41"/>
      <c r="H174" s="42">
        <f>H175</f>
        <v>3840</v>
      </c>
      <c r="I174" s="42"/>
      <c r="J174" s="42">
        <f>J175</f>
        <v>3020.5</v>
      </c>
      <c r="K174" s="42"/>
    </row>
    <row r="175" spans="1:11" ht="24" x14ac:dyDescent="0.2">
      <c r="A175" s="28"/>
      <c r="B175" s="44" t="s">
        <v>110</v>
      </c>
      <c r="C175" s="39">
        <v>650</v>
      </c>
      <c r="D175" s="31" t="s">
        <v>154</v>
      </c>
      <c r="E175" s="31" t="s">
        <v>161</v>
      </c>
      <c r="F175" s="31" t="s">
        <v>162</v>
      </c>
      <c r="G175" s="41">
        <v>240</v>
      </c>
      <c r="H175" s="42">
        <f>H176</f>
        <v>3840</v>
      </c>
      <c r="I175" s="42"/>
      <c r="J175" s="42">
        <f>J176</f>
        <v>3020.5</v>
      </c>
      <c r="K175" s="42"/>
    </row>
    <row r="176" spans="1:11" x14ac:dyDescent="0.2">
      <c r="A176" s="28"/>
      <c r="B176" s="44" t="s">
        <v>239</v>
      </c>
      <c r="C176" s="39">
        <v>650</v>
      </c>
      <c r="D176" s="31" t="s">
        <v>154</v>
      </c>
      <c r="E176" s="31" t="s">
        <v>161</v>
      </c>
      <c r="F176" s="31" t="s">
        <v>162</v>
      </c>
      <c r="G176" s="41">
        <v>244</v>
      </c>
      <c r="H176" s="42">
        <v>3840</v>
      </c>
      <c r="I176" s="42"/>
      <c r="J176" s="42">
        <v>3020.5</v>
      </c>
      <c r="K176" s="42"/>
    </row>
    <row r="177" spans="1:11" ht="12" hidden="1" customHeight="1" x14ac:dyDescent="0.2">
      <c r="A177" s="28"/>
      <c r="B177" s="44" t="s">
        <v>292</v>
      </c>
      <c r="C177" s="39">
        <v>650</v>
      </c>
      <c r="D177" s="31" t="s">
        <v>154</v>
      </c>
      <c r="E177" s="31" t="s">
        <v>161</v>
      </c>
      <c r="F177" s="31" t="s">
        <v>293</v>
      </c>
      <c r="G177" s="41"/>
      <c r="H177" s="42">
        <f>H178</f>
        <v>0</v>
      </c>
      <c r="I177" s="42"/>
      <c r="J177" s="42"/>
      <c r="K177" s="42"/>
    </row>
    <row r="178" spans="1:11" ht="24" hidden="1" x14ac:dyDescent="0.2">
      <c r="A178" s="28"/>
      <c r="B178" s="44" t="s">
        <v>110</v>
      </c>
      <c r="C178" s="39">
        <v>650</v>
      </c>
      <c r="D178" s="31" t="s">
        <v>154</v>
      </c>
      <c r="E178" s="31" t="s">
        <v>161</v>
      </c>
      <c r="F178" s="31" t="s">
        <v>293</v>
      </c>
      <c r="G178" s="41">
        <v>240</v>
      </c>
      <c r="H178" s="42">
        <f>H179</f>
        <v>0</v>
      </c>
      <c r="I178" s="42"/>
      <c r="J178" s="42"/>
      <c r="K178" s="42"/>
    </row>
    <row r="179" spans="1:11" hidden="1" x14ac:dyDescent="0.2">
      <c r="A179" s="28"/>
      <c r="B179" s="44" t="s">
        <v>239</v>
      </c>
      <c r="C179" s="39">
        <v>650</v>
      </c>
      <c r="D179" s="31" t="s">
        <v>154</v>
      </c>
      <c r="E179" s="31" t="s">
        <v>161</v>
      </c>
      <c r="F179" s="31" t="s">
        <v>293</v>
      </c>
      <c r="G179" s="41">
        <v>244</v>
      </c>
      <c r="H179" s="42"/>
      <c r="I179" s="42"/>
      <c r="J179" s="42"/>
      <c r="K179" s="42"/>
    </row>
    <row r="180" spans="1:11" x14ac:dyDescent="0.2">
      <c r="A180" s="28"/>
      <c r="B180" s="44" t="s">
        <v>334</v>
      </c>
      <c r="C180" s="39">
        <v>650</v>
      </c>
      <c r="D180" s="31" t="s">
        <v>335</v>
      </c>
      <c r="E180" s="31" t="s">
        <v>102</v>
      </c>
      <c r="F180" s="31"/>
      <c r="G180" s="41"/>
      <c r="H180" s="42">
        <f>H181</f>
        <v>9</v>
      </c>
      <c r="I180" s="42">
        <f>H180</f>
        <v>9</v>
      </c>
      <c r="J180" s="42">
        <f>J181</f>
        <v>0</v>
      </c>
      <c r="K180" s="42"/>
    </row>
    <row r="181" spans="1:11" x14ac:dyDescent="0.2">
      <c r="A181" s="28"/>
      <c r="B181" s="44" t="s">
        <v>336</v>
      </c>
      <c r="C181" s="39">
        <v>650</v>
      </c>
      <c r="D181" s="31" t="s">
        <v>335</v>
      </c>
      <c r="E181" s="31" t="s">
        <v>154</v>
      </c>
      <c r="F181" s="31"/>
      <c r="G181" s="41"/>
      <c r="H181" s="42">
        <f>H182</f>
        <v>9</v>
      </c>
      <c r="I181" s="42">
        <f t="shared" ref="I181:I184" si="7">H181</f>
        <v>9</v>
      </c>
      <c r="J181" s="42">
        <f>J182</f>
        <v>0</v>
      </c>
      <c r="K181" s="42"/>
    </row>
    <row r="182" spans="1:11" ht="36" x14ac:dyDescent="0.2">
      <c r="A182" s="28"/>
      <c r="B182" s="47" t="s">
        <v>315</v>
      </c>
      <c r="C182" s="39">
        <v>650</v>
      </c>
      <c r="D182" s="31" t="s">
        <v>335</v>
      </c>
      <c r="E182" s="31" t="s">
        <v>154</v>
      </c>
      <c r="F182" s="31" t="s">
        <v>316</v>
      </c>
      <c r="G182" s="41"/>
      <c r="H182" s="42">
        <f>H183</f>
        <v>9</v>
      </c>
      <c r="I182" s="42">
        <f t="shared" si="7"/>
        <v>9</v>
      </c>
      <c r="J182" s="42">
        <f>J183</f>
        <v>0</v>
      </c>
      <c r="K182" s="42"/>
    </row>
    <row r="183" spans="1:11" ht="24" x14ac:dyDescent="0.2">
      <c r="A183" s="28"/>
      <c r="B183" s="44" t="s">
        <v>110</v>
      </c>
      <c r="C183" s="39">
        <v>650</v>
      </c>
      <c r="D183" s="31" t="s">
        <v>335</v>
      </c>
      <c r="E183" s="31" t="s">
        <v>154</v>
      </c>
      <c r="F183" s="31" t="s">
        <v>316</v>
      </c>
      <c r="G183" s="41">
        <v>240</v>
      </c>
      <c r="H183" s="42">
        <f>H184</f>
        <v>9</v>
      </c>
      <c r="I183" s="42">
        <f t="shared" si="7"/>
        <v>9</v>
      </c>
      <c r="J183" s="42">
        <f>J184</f>
        <v>0</v>
      </c>
      <c r="K183" s="42"/>
    </row>
    <row r="184" spans="1:11" x14ac:dyDescent="0.2">
      <c r="A184" s="28"/>
      <c r="B184" s="44" t="s">
        <v>239</v>
      </c>
      <c r="C184" s="39">
        <v>650</v>
      </c>
      <c r="D184" s="31" t="s">
        <v>335</v>
      </c>
      <c r="E184" s="31" t="s">
        <v>154</v>
      </c>
      <c r="F184" s="31" t="s">
        <v>316</v>
      </c>
      <c r="G184" s="41">
        <v>244</v>
      </c>
      <c r="H184" s="42">
        <v>9</v>
      </c>
      <c r="I184" s="42">
        <f t="shared" si="7"/>
        <v>9</v>
      </c>
      <c r="J184" s="42">
        <v>0</v>
      </c>
      <c r="K184" s="42"/>
    </row>
    <row r="185" spans="1:11" x14ac:dyDescent="0.2">
      <c r="A185" s="28"/>
      <c r="B185" s="44" t="s">
        <v>294</v>
      </c>
      <c r="C185" s="39">
        <v>650</v>
      </c>
      <c r="D185" s="31" t="s">
        <v>145</v>
      </c>
      <c r="E185" s="31" t="s">
        <v>102</v>
      </c>
      <c r="F185" s="31"/>
      <c r="G185" s="41"/>
      <c r="H185" s="42">
        <f>H186</f>
        <v>26844.7</v>
      </c>
      <c r="I185" s="42"/>
      <c r="J185" s="42">
        <f>J186</f>
        <v>18900</v>
      </c>
      <c r="K185" s="42"/>
    </row>
    <row r="186" spans="1:11" x14ac:dyDescent="0.2">
      <c r="B186" s="44" t="s">
        <v>163</v>
      </c>
      <c r="C186" s="39">
        <v>650</v>
      </c>
      <c r="D186" s="31" t="s">
        <v>145</v>
      </c>
      <c r="E186" s="31" t="s">
        <v>141</v>
      </c>
      <c r="F186" s="31"/>
      <c r="G186" s="41"/>
      <c r="H186" s="42">
        <f>H187+H194+H207+H201+H204+H220+H223+H226</f>
        <v>26844.7</v>
      </c>
      <c r="I186" s="42"/>
      <c r="J186" s="42">
        <f>J187+J194+J207+J201+J204+J220+J223+J226</f>
        <v>18900</v>
      </c>
      <c r="K186" s="42"/>
    </row>
    <row r="187" spans="1:11" ht="24" x14ac:dyDescent="0.2">
      <c r="B187" s="44" t="s">
        <v>164</v>
      </c>
      <c r="C187" s="39">
        <v>650</v>
      </c>
      <c r="D187" s="31" t="s">
        <v>145</v>
      </c>
      <c r="E187" s="31" t="s">
        <v>141</v>
      </c>
      <c r="F187" s="31" t="s">
        <v>295</v>
      </c>
      <c r="G187" s="41"/>
      <c r="H187" s="42">
        <f>H188+H192</f>
        <v>8528.7000000000007</v>
      </c>
      <c r="I187" s="42"/>
      <c r="J187" s="42">
        <f>J188+J192</f>
        <v>5382.4000000000005</v>
      </c>
      <c r="K187" s="42"/>
    </row>
    <row r="188" spans="1:11" x14ac:dyDescent="0.2">
      <c r="B188" s="44" t="s">
        <v>124</v>
      </c>
      <c r="C188" s="39">
        <v>650</v>
      </c>
      <c r="D188" s="31" t="s">
        <v>145</v>
      </c>
      <c r="E188" s="31" t="s">
        <v>141</v>
      </c>
      <c r="F188" s="31" t="s">
        <v>295</v>
      </c>
      <c r="G188" s="41">
        <v>110</v>
      </c>
      <c r="H188" s="42">
        <f>H189+H190+H191</f>
        <v>7180</v>
      </c>
      <c r="I188" s="42"/>
      <c r="J188" s="42">
        <f>J189+J190+J191</f>
        <v>4515.3</v>
      </c>
      <c r="K188" s="42"/>
    </row>
    <row r="189" spans="1:11" x14ac:dyDescent="0.2">
      <c r="B189" s="44" t="s">
        <v>250</v>
      </c>
      <c r="C189" s="39">
        <v>650</v>
      </c>
      <c r="D189" s="31" t="s">
        <v>145</v>
      </c>
      <c r="E189" s="31" t="s">
        <v>141</v>
      </c>
      <c r="F189" s="31" t="s">
        <v>295</v>
      </c>
      <c r="G189" s="41">
        <v>111</v>
      </c>
      <c r="H189" s="42">
        <v>5291.7</v>
      </c>
      <c r="I189" s="42"/>
      <c r="J189" s="42">
        <v>3339.5</v>
      </c>
      <c r="K189" s="42"/>
    </row>
    <row r="190" spans="1:11" ht="24" x14ac:dyDescent="0.2">
      <c r="B190" s="44" t="s">
        <v>251</v>
      </c>
      <c r="C190" s="39">
        <v>650</v>
      </c>
      <c r="D190" s="31" t="s">
        <v>145</v>
      </c>
      <c r="E190" s="31" t="s">
        <v>141</v>
      </c>
      <c r="F190" s="31" t="s">
        <v>295</v>
      </c>
      <c r="G190" s="41">
        <v>112</v>
      </c>
      <c r="H190" s="42">
        <v>290</v>
      </c>
      <c r="I190" s="42"/>
      <c r="J190" s="42">
        <v>102.5</v>
      </c>
      <c r="K190" s="42"/>
    </row>
    <row r="191" spans="1:11" ht="25.5" customHeight="1" x14ac:dyDescent="0.2">
      <c r="B191" s="44" t="s">
        <v>252</v>
      </c>
      <c r="C191" s="39">
        <v>650</v>
      </c>
      <c r="D191" s="31" t="s">
        <v>145</v>
      </c>
      <c r="E191" s="31" t="s">
        <v>141</v>
      </c>
      <c r="F191" s="31" t="s">
        <v>295</v>
      </c>
      <c r="G191" s="41">
        <v>119</v>
      </c>
      <c r="H191" s="42">
        <v>1598.3</v>
      </c>
      <c r="I191" s="42"/>
      <c r="J191" s="42">
        <v>1073.3</v>
      </c>
      <c r="K191" s="42"/>
    </row>
    <row r="192" spans="1:11" ht="24" x14ac:dyDescent="0.2">
      <c r="B192" s="44" t="s">
        <v>110</v>
      </c>
      <c r="C192" s="39">
        <v>650</v>
      </c>
      <c r="D192" s="31" t="s">
        <v>145</v>
      </c>
      <c r="E192" s="31" t="s">
        <v>141</v>
      </c>
      <c r="F192" s="31" t="s">
        <v>295</v>
      </c>
      <c r="G192" s="41">
        <v>240</v>
      </c>
      <c r="H192" s="42">
        <f>H193</f>
        <v>1348.7</v>
      </c>
      <c r="I192" s="42"/>
      <c r="J192" s="42">
        <f>J193</f>
        <v>867.1</v>
      </c>
      <c r="K192" s="42"/>
    </row>
    <row r="193" spans="2:11" x14ac:dyDescent="0.2">
      <c r="B193" s="44" t="s">
        <v>239</v>
      </c>
      <c r="C193" s="39">
        <v>650</v>
      </c>
      <c r="D193" s="31" t="s">
        <v>145</v>
      </c>
      <c r="E193" s="31" t="s">
        <v>141</v>
      </c>
      <c r="F193" s="31" t="s">
        <v>295</v>
      </c>
      <c r="G193" s="41">
        <v>244</v>
      </c>
      <c r="H193" s="42">
        <v>1348.7</v>
      </c>
      <c r="I193" s="42"/>
      <c r="J193" s="42">
        <v>867.1</v>
      </c>
      <c r="K193" s="42"/>
    </row>
    <row r="194" spans="2:11" ht="24" x14ac:dyDescent="0.2">
      <c r="B194" s="49" t="s">
        <v>164</v>
      </c>
      <c r="C194" s="39">
        <v>650</v>
      </c>
      <c r="D194" s="31" t="s">
        <v>145</v>
      </c>
      <c r="E194" s="31" t="s">
        <v>141</v>
      </c>
      <c r="F194" s="31" t="s">
        <v>296</v>
      </c>
      <c r="G194" s="41"/>
      <c r="H194" s="42">
        <f>H195+H199</f>
        <v>1010.3000000000001</v>
      </c>
      <c r="I194" s="42"/>
      <c r="J194" s="42">
        <f>J195+J199</f>
        <v>490.09999999999997</v>
      </c>
      <c r="K194" s="42"/>
    </row>
    <row r="195" spans="2:11" x14ac:dyDescent="0.2">
      <c r="B195" s="44" t="s">
        <v>124</v>
      </c>
      <c r="C195" s="39">
        <v>650</v>
      </c>
      <c r="D195" s="31" t="s">
        <v>145</v>
      </c>
      <c r="E195" s="31" t="s">
        <v>141</v>
      </c>
      <c r="F195" s="31" t="s">
        <v>296</v>
      </c>
      <c r="G195" s="41">
        <v>110</v>
      </c>
      <c r="H195" s="42">
        <f>SUM(H196:H198)</f>
        <v>633.20000000000005</v>
      </c>
      <c r="I195" s="42"/>
      <c r="J195" s="42">
        <f>SUM(J196:J198)</f>
        <v>174.39999999999998</v>
      </c>
      <c r="K195" s="42"/>
    </row>
    <row r="196" spans="2:11" x14ac:dyDescent="0.2">
      <c r="B196" s="44" t="s">
        <v>250</v>
      </c>
      <c r="C196" s="39">
        <v>650</v>
      </c>
      <c r="D196" s="31" t="s">
        <v>145</v>
      </c>
      <c r="E196" s="31" t="s">
        <v>141</v>
      </c>
      <c r="F196" s="31" t="s">
        <v>296</v>
      </c>
      <c r="G196" s="41">
        <v>111</v>
      </c>
      <c r="H196" s="42">
        <v>396.6</v>
      </c>
      <c r="I196" s="42"/>
      <c r="J196" s="42">
        <v>80.099999999999994</v>
      </c>
      <c r="K196" s="42"/>
    </row>
    <row r="197" spans="2:11" ht="24" x14ac:dyDescent="0.2">
      <c r="B197" s="44" t="s">
        <v>251</v>
      </c>
      <c r="C197" s="39">
        <v>650</v>
      </c>
      <c r="D197" s="31" t="s">
        <v>145</v>
      </c>
      <c r="E197" s="31" t="s">
        <v>141</v>
      </c>
      <c r="F197" s="31" t="s">
        <v>296</v>
      </c>
      <c r="G197" s="41">
        <v>112</v>
      </c>
      <c r="H197" s="42">
        <v>50</v>
      </c>
      <c r="I197" s="42"/>
      <c r="J197" s="42">
        <v>0</v>
      </c>
      <c r="K197" s="42"/>
    </row>
    <row r="198" spans="2:11" ht="21.75" customHeight="1" x14ac:dyDescent="0.2">
      <c r="B198" s="44" t="s">
        <v>252</v>
      </c>
      <c r="C198" s="39">
        <v>650</v>
      </c>
      <c r="D198" s="31" t="s">
        <v>145</v>
      </c>
      <c r="E198" s="31" t="s">
        <v>141</v>
      </c>
      <c r="F198" s="31" t="s">
        <v>296</v>
      </c>
      <c r="G198" s="41">
        <v>119</v>
      </c>
      <c r="H198" s="42">
        <v>186.6</v>
      </c>
      <c r="I198" s="42"/>
      <c r="J198" s="42">
        <v>94.3</v>
      </c>
      <c r="K198" s="42"/>
    </row>
    <row r="199" spans="2:11" ht="24" x14ac:dyDescent="0.2">
      <c r="B199" s="44" t="s">
        <v>110</v>
      </c>
      <c r="C199" s="39">
        <v>650</v>
      </c>
      <c r="D199" s="31" t="s">
        <v>145</v>
      </c>
      <c r="E199" s="31" t="s">
        <v>141</v>
      </c>
      <c r="F199" s="31" t="s">
        <v>296</v>
      </c>
      <c r="G199" s="41">
        <v>240</v>
      </c>
      <c r="H199" s="42">
        <f>H200</f>
        <v>377.1</v>
      </c>
      <c r="I199" s="42"/>
      <c r="J199" s="42">
        <f>J200</f>
        <v>315.7</v>
      </c>
      <c r="K199" s="42"/>
    </row>
    <row r="200" spans="2:11" x14ac:dyDescent="0.2">
      <c r="B200" s="44" t="s">
        <v>239</v>
      </c>
      <c r="C200" s="39">
        <v>650</v>
      </c>
      <c r="D200" s="31" t="s">
        <v>145</v>
      </c>
      <c r="E200" s="31" t="s">
        <v>141</v>
      </c>
      <c r="F200" s="31" t="s">
        <v>296</v>
      </c>
      <c r="G200" s="41">
        <v>244</v>
      </c>
      <c r="H200" s="42">
        <v>377.1</v>
      </c>
      <c r="I200" s="42"/>
      <c r="J200" s="42">
        <v>315.7</v>
      </c>
      <c r="K200" s="42"/>
    </row>
    <row r="201" spans="2:11" ht="27" customHeight="1" x14ac:dyDescent="0.2">
      <c r="B201" s="44" t="s">
        <v>298</v>
      </c>
      <c r="C201" s="39">
        <v>650</v>
      </c>
      <c r="D201" s="31" t="s">
        <v>145</v>
      </c>
      <c r="E201" s="31" t="s">
        <v>141</v>
      </c>
      <c r="F201" s="31" t="s">
        <v>299</v>
      </c>
      <c r="G201" s="41"/>
      <c r="H201" s="42">
        <f>H202</f>
        <v>204.7</v>
      </c>
      <c r="I201" s="42"/>
      <c r="J201" s="42">
        <f>J202</f>
        <v>138.19999999999999</v>
      </c>
      <c r="K201" s="42"/>
    </row>
    <row r="202" spans="2:11" ht="24" x14ac:dyDescent="0.2">
      <c r="B202" s="44" t="s">
        <v>110</v>
      </c>
      <c r="C202" s="39">
        <v>650</v>
      </c>
      <c r="D202" s="31" t="s">
        <v>145</v>
      </c>
      <c r="E202" s="31" t="s">
        <v>141</v>
      </c>
      <c r="F202" s="31" t="s">
        <v>299</v>
      </c>
      <c r="G202" s="41">
        <v>240</v>
      </c>
      <c r="H202" s="42">
        <f>H203</f>
        <v>204.7</v>
      </c>
      <c r="I202" s="42"/>
      <c r="J202" s="42">
        <f>J203</f>
        <v>138.19999999999999</v>
      </c>
      <c r="K202" s="42"/>
    </row>
    <row r="203" spans="2:11" ht="17.25" customHeight="1" x14ac:dyDescent="0.2">
      <c r="B203" s="44" t="s">
        <v>239</v>
      </c>
      <c r="C203" s="39">
        <v>650</v>
      </c>
      <c r="D203" s="31" t="s">
        <v>145</v>
      </c>
      <c r="E203" s="31" t="s">
        <v>141</v>
      </c>
      <c r="F203" s="31" t="s">
        <v>299</v>
      </c>
      <c r="G203" s="41">
        <v>244</v>
      </c>
      <c r="H203" s="42">
        <v>204.7</v>
      </c>
      <c r="I203" s="42"/>
      <c r="J203" s="42">
        <v>138.19999999999999</v>
      </c>
      <c r="K203" s="42"/>
    </row>
    <row r="204" spans="2:11" ht="39.75" customHeight="1" x14ac:dyDescent="0.2">
      <c r="B204" s="44" t="s">
        <v>300</v>
      </c>
      <c r="C204" s="39">
        <v>650</v>
      </c>
      <c r="D204" s="31" t="s">
        <v>145</v>
      </c>
      <c r="E204" s="31" t="s">
        <v>141</v>
      </c>
      <c r="F204" s="31" t="s">
        <v>301</v>
      </c>
      <c r="G204" s="41"/>
      <c r="H204" s="42">
        <f>H205</f>
        <v>10.8</v>
      </c>
      <c r="I204" s="42"/>
      <c r="J204" s="42">
        <f>J205</f>
        <v>7.6</v>
      </c>
      <c r="K204" s="42"/>
    </row>
    <row r="205" spans="2:11" ht="27" customHeight="1" x14ac:dyDescent="0.2">
      <c r="B205" s="44" t="s">
        <v>110</v>
      </c>
      <c r="C205" s="39">
        <v>650</v>
      </c>
      <c r="D205" s="31" t="s">
        <v>145</v>
      </c>
      <c r="E205" s="31" t="s">
        <v>141</v>
      </c>
      <c r="F205" s="31" t="s">
        <v>301</v>
      </c>
      <c r="G205" s="41">
        <v>240</v>
      </c>
      <c r="H205" s="42">
        <f>H206</f>
        <v>10.8</v>
      </c>
      <c r="I205" s="42"/>
      <c r="J205" s="42">
        <f>J206</f>
        <v>7.6</v>
      </c>
      <c r="K205" s="42"/>
    </row>
    <row r="206" spans="2:11" ht="17.25" customHeight="1" x14ac:dyDescent="0.2">
      <c r="B206" s="44" t="s">
        <v>239</v>
      </c>
      <c r="C206" s="39">
        <v>650</v>
      </c>
      <c r="D206" s="31" t="s">
        <v>145</v>
      </c>
      <c r="E206" s="31" t="s">
        <v>141</v>
      </c>
      <c r="F206" s="31" t="s">
        <v>301</v>
      </c>
      <c r="G206" s="41">
        <v>244</v>
      </c>
      <c r="H206" s="42">
        <v>10.8</v>
      </c>
      <c r="I206" s="42"/>
      <c r="J206" s="42">
        <v>7.6</v>
      </c>
      <c r="K206" s="42"/>
    </row>
    <row r="207" spans="2:11" ht="24" x14ac:dyDescent="0.2">
      <c r="B207" s="49" t="s">
        <v>164</v>
      </c>
      <c r="C207" s="39">
        <v>650</v>
      </c>
      <c r="D207" s="31" t="s">
        <v>145</v>
      </c>
      <c r="E207" s="31" t="s">
        <v>141</v>
      </c>
      <c r="F207" s="31" t="s">
        <v>297</v>
      </c>
      <c r="G207" s="41"/>
      <c r="H207" s="42">
        <f>H208+H212+H214+H216</f>
        <v>15552.7</v>
      </c>
      <c r="I207" s="42"/>
      <c r="J207" s="42">
        <f>J208+J212+J214+J216</f>
        <v>11414.4</v>
      </c>
      <c r="K207" s="42"/>
    </row>
    <row r="208" spans="2:11" x14ac:dyDescent="0.2">
      <c r="B208" s="44" t="s">
        <v>124</v>
      </c>
      <c r="C208" s="39">
        <v>650</v>
      </c>
      <c r="D208" s="31" t="s">
        <v>145</v>
      </c>
      <c r="E208" s="31" t="s">
        <v>141</v>
      </c>
      <c r="F208" s="31" t="s">
        <v>297</v>
      </c>
      <c r="G208" s="41">
        <v>110</v>
      </c>
      <c r="H208" s="42">
        <f>SUM(H209:H211)</f>
        <v>11581</v>
      </c>
      <c r="I208" s="42"/>
      <c r="J208" s="42">
        <f>SUM(J209:J211)</f>
        <v>8400.4</v>
      </c>
      <c r="K208" s="42"/>
    </row>
    <row r="209" spans="2:11" x14ac:dyDescent="0.2">
      <c r="B209" s="44" t="s">
        <v>250</v>
      </c>
      <c r="C209" s="39">
        <v>650</v>
      </c>
      <c r="D209" s="31" t="s">
        <v>145</v>
      </c>
      <c r="E209" s="31" t="s">
        <v>141</v>
      </c>
      <c r="F209" s="31" t="s">
        <v>297</v>
      </c>
      <c r="G209" s="41">
        <v>111</v>
      </c>
      <c r="H209" s="42">
        <v>8584.2000000000007</v>
      </c>
      <c r="I209" s="42"/>
      <c r="J209" s="42">
        <v>6178.1</v>
      </c>
      <c r="K209" s="42"/>
    </row>
    <row r="210" spans="2:11" ht="24" x14ac:dyDescent="0.2">
      <c r="B210" s="44" t="s">
        <v>251</v>
      </c>
      <c r="C210" s="39">
        <v>650</v>
      </c>
      <c r="D210" s="31" t="s">
        <v>145</v>
      </c>
      <c r="E210" s="31" t="s">
        <v>141</v>
      </c>
      <c r="F210" s="31" t="s">
        <v>297</v>
      </c>
      <c r="G210" s="41">
        <v>112</v>
      </c>
      <c r="H210" s="42">
        <v>404.4</v>
      </c>
      <c r="I210" s="42"/>
      <c r="J210" s="42">
        <v>225.7</v>
      </c>
      <c r="K210" s="42"/>
    </row>
    <row r="211" spans="2:11" ht="27.75" customHeight="1" x14ac:dyDescent="0.2">
      <c r="B211" s="44" t="s">
        <v>252</v>
      </c>
      <c r="C211" s="39">
        <v>650</v>
      </c>
      <c r="D211" s="31" t="s">
        <v>145</v>
      </c>
      <c r="E211" s="31" t="s">
        <v>141</v>
      </c>
      <c r="F211" s="31" t="s">
        <v>297</v>
      </c>
      <c r="G211" s="41">
        <v>119</v>
      </c>
      <c r="H211" s="42">
        <v>2592.4</v>
      </c>
      <c r="I211" s="42"/>
      <c r="J211" s="42">
        <v>1996.6</v>
      </c>
      <c r="K211" s="42"/>
    </row>
    <row r="212" spans="2:11" ht="24" x14ac:dyDescent="0.2">
      <c r="B212" s="44" t="s">
        <v>110</v>
      </c>
      <c r="C212" s="39">
        <v>650</v>
      </c>
      <c r="D212" s="31" t="s">
        <v>145</v>
      </c>
      <c r="E212" s="31" t="s">
        <v>141</v>
      </c>
      <c r="F212" s="31" t="s">
        <v>297</v>
      </c>
      <c r="G212" s="41">
        <v>240</v>
      </c>
      <c r="H212" s="42">
        <f>H213</f>
        <v>3558.1</v>
      </c>
      <c r="I212" s="42"/>
      <c r="J212" s="42">
        <f>J213</f>
        <v>2842.9</v>
      </c>
      <c r="K212" s="42"/>
    </row>
    <row r="213" spans="2:11" x14ac:dyDescent="0.2">
      <c r="B213" s="44" t="s">
        <v>239</v>
      </c>
      <c r="C213" s="39">
        <v>650</v>
      </c>
      <c r="D213" s="31" t="s">
        <v>145</v>
      </c>
      <c r="E213" s="31" t="s">
        <v>141</v>
      </c>
      <c r="F213" s="31" t="s">
        <v>297</v>
      </c>
      <c r="G213" s="41">
        <v>244</v>
      </c>
      <c r="H213" s="42">
        <v>3558.1</v>
      </c>
      <c r="I213" s="42"/>
      <c r="J213" s="42">
        <v>2842.9</v>
      </c>
      <c r="K213" s="42"/>
    </row>
    <row r="214" spans="2:11" hidden="1" x14ac:dyDescent="0.2">
      <c r="B214" s="44" t="s">
        <v>114</v>
      </c>
      <c r="C214" s="39">
        <v>650</v>
      </c>
      <c r="D214" s="31" t="s">
        <v>145</v>
      </c>
      <c r="E214" s="31" t="s">
        <v>141</v>
      </c>
      <c r="F214" s="31" t="s">
        <v>297</v>
      </c>
      <c r="G214" s="41">
        <v>830</v>
      </c>
      <c r="H214" s="42">
        <f>H215</f>
        <v>0</v>
      </c>
      <c r="I214" s="42"/>
      <c r="J214" s="42"/>
      <c r="K214" s="42"/>
    </row>
    <row r="215" spans="2:11" ht="72" hidden="1" x14ac:dyDescent="0.2">
      <c r="B215" s="44" t="s">
        <v>244</v>
      </c>
      <c r="C215" s="39">
        <v>650</v>
      </c>
      <c r="D215" s="31" t="s">
        <v>145</v>
      </c>
      <c r="E215" s="31" t="s">
        <v>141</v>
      </c>
      <c r="F215" s="31" t="s">
        <v>297</v>
      </c>
      <c r="G215" s="41">
        <v>831</v>
      </c>
      <c r="H215" s="42">
        <v>0</v>
      </c>
      <c r="I215" s="42"/>
      <c r="J215" s="42"/>
      <c r="K215" s="42"/>
    </row>
    <row r="216" spans="2:11" x14ac:dyDescent="0.2">
      <c r="B216" s="44" t="s">
        <v>113</v>
      </c>
      <c r="C216" s="39">
        <v>650</v>
      </c>
      <c r="D216" s="31" t="s">
        <v>145</v>
      </c>
      <c r="E216" s="31" t="s">
        <v>141</v>
      </c>
      <c r="F216" s="31" t="s">
        <v>297</v>
      </c>
      <c r="G216" s="41">
        <v>850</v>
      </c>
      <c r="H216" s="42">
        <f>SUM(H217:H219)</f>
        <v>413.59999999999997</v>
      </c>
      <c r="I216" s="42"/>
      <c r="J216" s="42">
        <f>SUM(J217:J219)</f>
        <v>171.1</v>
      </c>
      <c r="K216" s="42"/>
    </row>
    <row r="217" spans="2:11" x14ac:dyDescent="0.2">
      <c r="B217" s="44" t="s">
        <v>240</v>
      </c>
      <c r="C217" s="39">
        <v>650</v>
      </c>
      <c r="D217" s="31" t="s">
        <v>145</v>
      </c>
      <c r="E217" s="31" t="s">
        <v>141</v>
      </c>
      <c r="F217" s="31" t="s">
        <v>297</v>
      </c>
      <c r="G217" s="41">
        <v>851</v>
      </c>
      <c r="H217" s="42">
        <v>408</v>
      </c>
      <c r="I217" s="42"/>
      <c r="J217" s="42">
        <v>169.5</v>
      </c>
      <c r="K217" s="42"/>
    </row>
    <row r="218" spans="2:11" x14ac:dyDescent="0.2">
      <c r="B218" s="44" t="s">
        <v>241</v>
      </c>
      <c r="C218" s="39">
        <v>650</v>
      </c>
      <c r="D218" s="31" t="s">
        <v>145</v>
      </c>
      <c r="E218" s="31" t="s">
        <v>141</v>
      </c>
      <c r="F218" s="31" t="s">
        <v>297</v>
      </c>
      <c r="G218" s="41">
        <v>852</v>
      </c>
      <c r="H218" s="42">
        <v>4.7</v>
      </c>
      <c r="I218" s="42"/>
      <c r="J218" s="42">
        <v>0.7</v>
      </c>
      <c r="K218" s="42"/>
    </row>
    <row r="219" spans="2:11" x14ac:dyDescent="0.2">
      <c r="B219" s="44" t="s">
        <v>242</v>
      </c>
      <c r="C219" s="39">
        <v>650</v>
      </c>
      <c r="D219" s="31" t="s">
        <v>145</v>
      </c>
      <c r="E219" s="31" t="s">
        <v>141</v>
      </c>
      <c r="F219" s="31" t="s">
        <v>297</v>
      </c>
      <c r="G219" s="41">
        <v>853</v>
      </c>
      <c r="H219" s="42">
        <v>0.9</v>
      </c>
      <c r="I219" s="42"/>
      <c r="J219" s="42">
        <v>0.9</v>
      </c>
      <c r="K219" s="42"/>
    </row>
    <row r="220" spans="2:11" ht="24" x14ac:dyDescent="0.2">
      <c r="B220" s="44" t="s">
        <v>317</v>
      </c>
      <c r="C220" s="39">
        <v>650</v>
      </c>
      <c r="D220" s="31" t="s">
        <v>145</v>
      </c>
      <c r="E220" s="31" t="s">
        <v>141</v>
      </c>
      <c r="F220" s="31" t="s">
        <v>319</v>
      </c>
      <c r="G220" s="41"/>
      <c r="H220" s="42">
        <f>H221</f>
        <v>1432.5</v>
      </c>
      <c r="I220" s="42"/>
      <c r="J220" s="42">
        <f>J221</f>
        <v>1432.5</v>
      </c>
      <c r="K220" s="42"/>
    </row>
    <row r="221" spans="2:11" ht="24" x14ac:dyDescent="0.2">
      <c r="B221" s="44" t="s">
        <v>110</v>
      </c>
      <c r="C221" s="39">
        <v>650</v>
      </c>
      <c r="D221" s="31" t="s">
        <v>145</v>
      </c>
      <c r="E221" s="31" t="s">
        <v>141</v>
      </c>
      <c r="F221" s="31" t="s">
        <v>319</v>
      </c>
      <c r="G221" s="41">
        <v>240</v>
      </c>
      <c r="H221" s="42">
        <f>H222</f>
        <v>1432.5</v>
      </c>
      <c r="I221" s="42"/>
      <c r="J221" s="42">
        <f>J222</f>
        <v>1432.5</v>
      </c>
      <c r="K221" s="42"/>
    </row>
    <row r="222" spans="2:11" x14ac:dyDescent="0.2">
      <c r="B222" s="44" t="s">
        <v>239</v>
      </c>
      <c r="C222" s="39">
        <v>650</v>
      </c>
      <c r="D222" s="31" t="s">
        <v>145</v>
      </c>
      <c r="E222" s="31" t="s">
        <v>141</v>
      </c>
      <c r="F222" s="31" t="s">
        <v>319</v>
      </c>
      <c r="G222" s="41">
        <v>244</v>
      </c>
      <c r="H222" s="42">
        <v>1432.5</v>
      </c>
      <c r="I222" s="42"/>
      <c r="J222" s="42">
        <v>1432.5</v>
      </c>
      <c r="K222" s="42"/>
    </row>
    <row r="223" spans="2:11" ht="24" x14ac:dyDescent="0.2">
      <c r="B223" s="49" t="s">
        <v>125</v>
      </c>
      <c r="C223" s="39">
        <v>650</v>
      </c>
      <c r="D223" s="31" t="s">
        <v>145</v>
      </c>
      <c r="E223" s="31" t="s">
        <v>141</v>
      </c>
      <c r="F223" s="31" t="s">
        <v>302</v>
      </c>
      <c r="G223" s="41"/>
      <c r="H223" s="42">
        <f>H225</f>
        <v>55</v>
      </c>
      <c r="I223" s="42"/>
      <c r="J223" s="42">
        <f>J225</f>
        <v>21.2</v>
      </c>
      <c r="K223" s="42"/>
    </row>
    <row r="224" spans="2:11" ht="24" x14ac:dyDescent="0.2">
      <c r="B224" s="44" t="s">
        <v>110</v>
      </c>
      <c r="C224" s="39">
        <v>650</v>
      </c>
      <c r="D224" s="31" t="s">
        <v>145</v>
      </c>
      <c r="E224" s="31" t="s">
        <v>141</v>
      </c>
      <c r="F224" s="31" t="s">
        <v>302</v>
      </c>
      <c r="G224" s="41">
        <v>240</v>
      </c>
      <c r="H224" s="42">
        <f>H225</f>
        <v>55</v>
      </c>
      <c r="I224" s="42"/>
      <c r="J224" s="42">
        <f>J225</f>
        <v>21.2</v>
      </c>
      <c r="K224" s="42"/>
    </row>
    <row r="225" spans="2:11" x14ac:dyDescent="0.2">
      <c r="B225" s="44" t="s">
        <v>239</v>
      </c>
      <c r="C225" s="39">
        <v>650</v>
      </c>
      <c r="D225" s="31" t="s">
        <v>145</v>
      </c>
      <c r="E225" s="31" t="s">
        <v>141</v>
      </c>
      <c r="F225" s="31" t="s">
        <v>302</v>
      </c>
      <c r="G225" s="41">
        <v>244</v>
      </c>
      <c r="H225" s="42">
        <v>55</v>
      </c>
      <c r="I225" s="42"/>
      <c r="J225" s="42">
        <v>21.2</v>
      </c>
      <c r="K225" s="42"/>
    </row>
    <row r="226" spans="2:11" ht="24" x14ac:dyDescent="0.2">
      <c r="B226" s="49" t="s">
        <v>125</v>
      </c>
      <c r="C226" s="39">
        <v>650</v>
      </c>
      <c r="D226" s="40">
        <v>8</v>
      </c>
      <c r="E226" s="40">
        <v>1</v>
      </c>
      <c r="F226" s="31" t="s">
        <v>303</v>
      </c>
      <c r="G226" s="41"/>
      <c r="H226" s="42">
        <f>H228</f>
        <v>50</v>
      </c>
      <c r="I226" s="42"/>
      <c r="J226" s="42">
        <f>J228</f>
        <v>13.6</v>
      </c>
      <c r="K226" s="42"/>
    </row>
    <row r="227" spans="2:11" ht="24" x14ac:dyDescent="0.2">
      <c r="B227" s="44" t="s">
        <v>110</v>
      </c>
      <c r="C227" s="39">
        <v>650</v>
      </c>
      <c r="D227" s="40">
        <v>8</v>
      </c>
      <c r="E227" s="40">
        <v>1</v>
      </c>
      <c r="F227" s="31" t="s">
        <v>303</v>
      </c>
      <c r="G227" s="41">
        <v>240</v>
      </c>
      <c r="H227" s="42">
        <f>H228</f>
        <v>50</v>
      </c>
      <c r="I227" s="42"/>
      <c r="J227" s="42">
        <f>J228</f>
        <v>13.6</v>
      </c>
      <c r="K227" s="42"/>
    </row>
    <row r="228" spans="2:11" x14ac:dyDescent="0.2">
      <c r="B228" s="44" t="s">
        <v>239</v>
      </c>
      <c r="C228" s="39">
        <v>650</v>
      </c>
      <c r="D228" s="40">
        <v>8</v>
      </c>
      <c r="E228" s="40">
        <v>1</v>
      </c>
      <c r="F228" s="31" t="s">
        <v>303</v>
      </c>
      <c r="G228" s="41">
        <v>244</v>
      </c>
      <c r="H228" s="42">
        <v>50</v>
      </c>
      <c r="I228" s="42"/>
      <c r="J228" s="42">
        <v>13.6</v>
      </c>
      <c r="K228" s="42"/>
    </row>
    <row r="229" spans="2:11" x14ac:dyDescent="0.2">
      <c r="B229" s="47" t="s">
        <v>165</v>
      </c>
      <c r="C229" s="39">
        <v>650</v>
      </c>
      <c r="D229" s="31">
        <v>10</v>
      </c>
      <c r="E229" s="31" t="s">
        <v>102</v>
      </c>
      <c r="F229" s="31"/>
      <c r="G229" s="41"/>
      <c r="H229" s="42">
        <f>H230</f>
        <v>430</v>
      </c>
      <c r="I229" s="42"/>
      <c r="J229" s="42">
        <f>J230</f>
        <v>314.8</v>
      </c>
      <c r="K229" s="42"/>
    </row>
    <row r="230" spans="2:11" x14ac:dyDescent="0.2">
      <c r="B230" s="47" t="s">
        <v>166</v>
      </c>
      <c r="C230" s="39">
        <v>650</v>
      </c>
      <c r="D230" s="31" t="s">
        <v>151</v>
      </c>
      <c r="E230" s="31" t="s">
        <v>141</v>
      </c>
      <c r="F230" s="31"/>
      <c r="G230" s="41"/>
      <c r="H230" s="42">
        <f>H231</f>
        <v>430</v>
      </c>
      <c r="I230" s="42"/>
      <c r="J230" s="42">
        <f>J231</f>
        <v>314.8</v>
      </c>
      <c r="K230" s="42"/>
    </row>
    <row r="231" spans="2:11" x14ac:dyDescent="0.2">
      <c r="B231" s="54" t="s">
        <v>304</v>
      </c>
      <c r="C231" s="39">
        <v>650</v>
      </c>
      <c r="D231" s="31" t="s">
        <v>151</v>
      </c>
      <c r="E231" s="31" t="s">
        <v>141</v>
      </c>
      <c r="F231" s="31" t="s">
        <v>243</v>
      </c>
      <c r="G231" s="41"/>
      <c r="H231" s="42">
        <f>H233</f>
        <v>430</v>
      </c>
      <c r="I231" s="42"/>
      <c r="J231" s="42">
        <f>J233</f>
        <v>314.8</v>
      </c>
      <c r="K231" s="42"/>
    </row>
    <row r="232" spans="2:11" ht="24" x14ac:dyDescent="0.2">
      <c r="B232" s="44" t="s">
        <v>168</v>
      </c>
      <c r="C232" s="39">
        <v>650</v>
      </c>
      <c r="D232" s="40">
        <v>10</v>
      </c>
      <c r="E232" s="40">
        <v>1</v>
      </c>
      <c r="F232" s="31" t="s">
        <v>243</v>
      </c>
      <c r="G232" s="41">
        <v>320</v>
      </c>
      <c r="H232" s="42">
        <f>H233</f>
        <v>430</v>
      </c>
      <c r="I232" s="42"/>
      <c r="J232" s="42">
        <f>J233</f>
        <v>314.8</v>
      </c>
      <c r="K232" s="42"/>
    </row>
    <row r="233" spans="2:11" ht="24" x14ac:dyDescent="0.2">
      <c r="B233" s="44" t="s">
        <v>305</v>
      </c>
      <c r="C233" s="39">
        <v>650</v>
      </c>
      <c r="D233" s="40">
        <v>10</v>
      </c>
      <c r="E233" s="40">
        <v>1</v>
      </c>
      <c r="F233" s="31" t="s">
        <v>243</v>
      </c>
      <c r="G233" s="41">
        <v>321</v>
      </c>
      <c r="H233" s="42">
        <v>430</v>
      </c>
      <c r="I233" s="42"/>
      <c r="J233" s="42">
        <v>314.8</v>
      </c>
      <c r="K233" s="42"/>
    </row>
    <row r="234" spans="2:11" x14ac:dyDescent="0.2">
      <c r="B234" s="47" t="s">
        <v>169</v>
      </c>
      <c r="C234" s="39">
        <v>650</v>
      </c>
      <c r="D234" s="31">
        <v>11</v>
      </c>
      <c r="E234" s="31" t="s">
        <v>102</v>
      </c>
      <c r="F234" s="31"/>
      <c r="G234" s="41"/>
      <c r="H234" s="42">
        <f>H235</f>
        <v>152</v>
      </c>
      <c r="I234" s="42"/>
      <c r="J234" s="42">
        <f>J235</f>
        <v>121.9</v>
      </c>
      <c r="K234" s="42"/>
    </row>
    <row r="235" spans="2:11" x14ac:dyDescent="0.2">
      <c r="B235" s="47" t="s">
        <v>170</v>
      </c>
      <c r="C235" s="39">
        <v>650</v>
      </c>
      <c r="D235" s="31" t="s">
        <v>171</v>
      </c>
      <c r="E235" s="31" t="s">
        <v>141</v>
      </c>
      <c r="F235" s="31"/>
      <c r="G235" s="41"/>
      <c r="H235" s="42">
        <f>H236</f>
        <v>152</v>
      </c>
      <c r="I235" s="42"/>
      <c r="J235" s="42">
        <f>J236</f>
        <v>121.9</v>
      </c>
      <c r="K235" s="42"/>
    </row>
    <row r="236" spans="2:11" ht="24" x14ac:dyDescent="0.2">
      <c r="B236" s="49" t="s">
        <v>125</v>
      </c>
      <c r="C236" s="39">
        <v>650</v>
      </c>
      <c r="D236" s="31" t="s">
        <v>171</v>
      </c>
      <c r="E236" s="31" t="s">
        <v>141</v>
      </c>
      <c r="F236" s="31" t="s">
        <v>306</v>
      </c>
      <c r="G236" s="41"/>
      <c r="H236" s="42">
        <f>H237+H239</f>
        <v>152</v>
      </c>
      <c r="I236" s="42"/>
      <c r="J236" s="42">
        <f>J237+J239</f>
        <v>121.9</v>
      </c>
      <c r="K236" s="42"/>
    </row>
    <row r="237" spans="2:11" x14ac:dyDescent="0.2">
      <c r="B237" s="49" t="s">
        <v>124</v>
      </c>
      <c r="C237" s="39">
        <v>650</v>
      </c>
      <c r="D237" s="31" t="s">
        <v>171</v>
      </c>
      <c r="E237" s="31" t="s">
        <v>141</v>
      </c>
      <c r="F237" s="31" t="s">
        <v>306</v>
      </c>
      <c r="G237" s="41">
        <v>110</v>
      </c>
      <c r="H237" s="42">
        <f>H238</f>
        <v>90</v>
      </c>
      <c r="I237" s="42"/>
      <c r="J237" s="42">
        <f>J238</f>
        <v>60.7</v>
      </c>
      <c r="K237" s="42"/>
    </row>
    <row r="238" spans="2:11" ht="36" x14ac:dyDescent="0.2">
      <c r="B238" s="49" t="s">
        <v>307</v>
      </c>
      <c r="C238" s="39">
        <v>650</v>
      </c>
      <c r="D238" s="31" t="s">
        <v>171</v>
      </c>
      <c r="E238" s="31" t="s">
        <v>141</v>
      </c>
      <c r="F238" s="31" t="s">
        <v>306</v>
      </c>
      <c r="G238" s="41">
        <v>113</v>
      </c>
      <c r="H238" s="42">
        <v>90</v>
      </c>
      <c r="I238" s="42"/>
      <c r="J238" s="42">
        <v>60.7</v>
      </c>
      <c r="K238" s="42"/>
    </row>
    <row r="239" spans="2:11" ht="24" x14ac:dyDescent="0.2">
      <c r="B239" s="44" t="s">
        <v>110</v>
      </c>
      <c r="C239" s="39">
        <v>650</v>
      </c>
      <c r="D239" s="31" t="s">
        <v>171</v>
      </c>
      <c r="E239" s="31" t="s">
        <v>141</v>
      </c>
      <c r="F239" s="31" t="s">
        <v>306</v>
      </c>
      <c r="G239" s="41">
        <v>240</v>
      </c>
      <c r="H239" s="42">
        <f>H240</f>
        <v>62</v>
      </c>
      <c r="I239" s="42"/>
      <c r="J239" s="42">
        <f>J240</f>
        <v>61.2</v>
      </c>
      <c r="K239" s="42"/>
    </row>
    <row r="240" spans="2:11" x14ac:dyDescent="0.2">
      <c r="B240" s="44" t="s">
        <v>239</v>
      </c>
      <c r="C240" s="39">
        <v>650</v>
      </c>
      <c r="D240" s="31" t="s">
        <v>171</v>
      </c>
      <c r="E240" s="31" t="s">
        <v>141</v>
      </c>
      <c r="F240" s="31" t="s">
        <v>306</v>
      </c>
      <c r="G240" s="41">
        <v>244</v>
      </c>
      <c r="H240" s="42">
        <v>62</v>
      </c>
      <c r="I240" s="42"/>
      <c r="J240" s="42">
        <v>61.2</v>
      </c>
      <c r="K240" s="42"/>
    </row>
    <row r="241" spans="2:11" x14ac:dyDescent="0.2">
      <c r="B241" s="55" t="s">
        <v>172</v>
      </c>
      <c r="C241" s="30"/>
      <c r="D241" s="30"/>
      <c r="E241" s="30"/>
      <c r="F241" s="56"/>
      <c r="G241" s="55"/>
      <c r="H241" s="53">
        <f>H6+H66+H75+H99+H133+H180+H185+H229+H234</f>
        <v>139116.30000000002</v>
      </c>
      <c r="I241" s="53">
        <f>I66+I76+I181</f>
        <v>1273</v>
      </c>
      <c r="J241" s="53">
        <f>J6+J66+J75+J99+J133+J180+J185+J229+J234</f>
        <v>96539.5</v>
      </c>
      <c r="K241" s="53">
        <f>K66+K76+K181</f>
        <v>966.9</v>
      </c>
    </row>
    <row r="242" spans="2:11" ht="17.25" hidden="1" customHeight="1" x14ac:dyDescent="0.2"/>
    <row r="243" spans="2:11" ht="15.75" hidden="1" customHeight="1" x14ac:dyDescent="0.2">
      <c r="H243" s="71"/>
      <c r="I243" s="71"/>
      <c r="J243" s="71"/>
      <c r="K243" s="71"/>
    </row>
    <row r="244" spans="2:11" x14ac:dyDescent="0.2">
      <c r="H244" s="71"/>
      <c r="I244" s="71"/>
      <c r="J244" s="71"/>
      <c r="K244" s="71"/>
    </row>
  </sheetData>
  <autoFilter ref="A4:K243">
    <filterColumn colId="7">
      <filters>
        <filter val="-"/>
        <filter val="0,9"/>
        <filter val="1 008,7"/>
        <filter val="1 010,3"/>
        <filter val="1 328,2"/>
        <filter val="1 348,7"/>
        <filter val="1 378,0"/>
        <filter val="1 432,5"/>
        <filter val="1 500,0"/>
        <filter val="1 564,0"/>
        <filter val="1 598,3"/>
        <filter val="1 690,0"/>
        <filter val="1 834,4"/>
        <filter val="1 940,0"/>
        <filter val="10,0"/>
        <filter val="10,8"/>
        <filter val="106,0"/>
        <filter val="11 581,0"/>
        <filter val="11 608,8"/>
        <filter val="11,7"/>
        <filter val="13 355,0"/>
        <filter val="139 116,3"/>
        <filter val="14,2"/>
        <filter val="15 552,7"/>
        <filter val="150,0"/>
        <filter val="152,0"/>
        <filter val="160,0"/>
        <filter val="17 324,5"/>
        <filter val="17 714,3"/>
        <filter val="170,0"/>
        <filter val="179,5"/>
        <filter val="180,0"/>
        <filter val="186,6"/>
        <filter val="2 000,0"/>
        <filter val="2 014,4"/>
        <filter val="2 036,3"/>
        <filter val="2 134,4"/>
        <filter val="2 262,1"/>
        <filter val="2 282,4"/>
        <filter val="2 592,4"/>
        <filter val="20 358,9"/>
        <filter val="20 759,0"/>
        <filter val="20,0"/>
        <filter val="200,0"/>
        <filter val="204,7"/>
        <filter val="21,7"/>
        <filter val="229,1"/>
        <filter val="23 321,4"/>
        <filter val="23 663,1"/>
        <filter val="26 844,7"/>
        <filter val="26,5"/>
        <filter val="260,3"/>
        <filter val="267,2"/>
        <filter val="268,0"/>
        <filter val="27 785,3"/>
        <filter val="28 143,5"/>
        <filter val="28 703,8"/>
        <filter val="28,0"/>
        <filter val="29 126,6"/>
        <filter val="290,0"/>
        <filter val="296,7"/>
        <filter val="3 018,2"/>
        <filter val="3 487,4"/>
        <filter val="3 558,1"/>
        <filter val="3 840,0"/>
        <filter val="3 954,0"/>
        <filter val="300,0"/>
        <filter val="348,6"/>
        <filter val="37 601,0"/>
        <filter val="377,1"/>
        <filter val="39,6"/>
        <filter val="393,0"/>
        <filter val="396,6"/>
        <filter val="4,7"/>
        <filter val="404,4"/>
        <filter val="405,3"/>
        <filter val="408,0"/>
        <filter val="413,6"/>
        <filter val="430,0"/>
        <filter val="454,6"/>
        <filter val="472,3"/>
        <filter val="5 291,7"/>
        <filter val="5 545,8"/>
        <filter val="5,1"/>
        <filter val="50,0"/>
        <filter val="52,9"/>
        <filter val="53,9"/>
        <filter val="54 506,1"/>
        <filter val="55,0"/>
        <filter val="560,3"/>
        <filter val="6 220,0"/>
        <filter val="6 340,0"/>
        <filter val="6,8"/>
        <filter val="60,0"/>
        <filter val="62,0"/>
        <filter val="627,6"/>
        <filter val="633,2"/>
        <filter val="67,6"/>
        <filter val="682,0"/>
        <filter val="7 180,0"/>
        <filter val="7,0"/>
        <filter val="70,0"/>
        <filter val="720,0"/>
        <filter val="751,3"/>
        <filter val="8 528,7"/>
        <filter val="8 584,2"/>
        <filter val="8,0"/>
        <filter val="800,0"/>
        <filter val="806,3"/>
        <filter val="817,1"/>
        <filter val="825,7"/>
        <filter val="871,0"/>
        <filter val="9,0"/>
        <filter val="90,0"/>
        <filter val="91,0"/>
        <filter val="935,0"/>
      </filters>
    </filterColumn>
  </autoFilter>
  <mergeCells count="1">
    <mergeCell ref="B1:K1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opLeftCell="A2" zoomScale="120" zoomScaleNormal="120" workbookViewId="0">
      <selection activeCell="C17" sqref="C17"/>
    </sheetView>
  </sheetViews>
  <sheetFormatPr defaultRowHeight="15" x14ac:dyDescent="0.25"/>
  <cols>
    <col min="1" max="1" width="1.85546875" style="1" customWidth="1"/>
    <col min="2" max="2" width="22.28515625" style="1" customWidth="1"/>
    <col min="3" max="3" width="43" style="1" customWidth="1"/>
    <col min="4" max="4" width="12.140625" style="2" customWidth="1"/>
    <col min="5" max="5" width="12.5703125" style="9" customWidth="1"/>
    <col min="6" max="6" width="10.42578125" style="2" customWidth="1"/>
    <col min="7" max="16384" width="9.140625" style="1"/>
  </cols>
  <sheetData>
    <row r="1" spans="2:6" ht="62.25" hidden="1" customHeight="1" x14ac:dyDescent="0.25"/>
    <row r="2" spans="2:6" ht="48.75" customHeight="1" x14ac:dyDescent="0.25">
      <c r="C2" s="8" t="s">
        <v>199</v>
      </c>
    </row>
    <row r="3" spans="2:6" ht="15.75" x14ac:dyDescent="0.25">
      <c r="C3" s="8"/>
      <c r="F3" s="4" t="s">
        <v>0</v>
      </c>
    </row>
    <row r="4" spans="2:6" s="10" customFormat="1" ht="51" customHeight="1" x14ac:dyDescent="0.2">
      <c r="B4" s="6" t="s">
        <v>174</v>
      </c>
      <c r="C4" s="6" t="s">
        <v>175</v>
      </c>
      <c r="D4" s="5" t="s">
        <v>308</v>
      </c>
      <c r="E4" s="6" t="s">
        <v>337</v>
      </c>
      <c r="F4" s="6" t="s">
        <v>94</v>
      </c>
    </row>
    <row r="5" spans="2:6" s="10" customFormat="1" ht="24" x14ac:dyDescent="0.2">
      <c r="B5" s="11" t="s">
        <v>176</v>
      </c>
      <c r="C5" s="12" t="s">
        <v>177</v>
      </c>
      <c r="D5" s="6">
        <f>D6-D7</f>
        <v>133.29999999999995</v>
      </c>
      <c r="E5" s="13">
        <v>0</v>
      </c>
      <c r="F5" s="57">
        <f t="shared" ref="F5:F16" si="0">E5/D5</f>
        <v>0</v>
      </c>
    </row>
    <row r="6" spans="2:6" s="10" customFormat="1" ht="36" x14ac:dyDescent="0.2">
      <c r="B6" s="11" t="s">
        <v>178</v>
      </c>
      <c r="C6" s="12" t="s">
        <v>179</v>
      </c>
      <c r="D6" s="6">
        <v>1000</v>
      </c>
      <c r="E6" s="13"/>
      <c r="F6" s="57">
        <f t="shared" si="0"/>
        <v>0</v>
      </c>
    </row>
    <row r="7" spans="2:6" s="10" customFormat="1" ht="36" x14ac:dyDescent="0.2">
      <c r="B7" s="11" t="s">
        <v>180</v>
      </c>
      <c r="C7" s="12" t="s">
        <v>181</v>
      </c>
      <c r="D7" s="6">
        <v>866.7</v>
      </c>
      <c r="E7" s="13"/>
      <c r="F7" s="57">
        <f t="shared" si="0"/>
        <v>0</v>
      </c>
    </row>
    <row r="8" spans="2:6" s="10" customFormat="1" ht="24" x14ac:dyDescent="0.2">
      <c r="B8" s="11" t="s">
        <v>182</v>
      </c>
      <c r="C8" s="12" t="s">
        <v>183</v>
      </c>
      <c r="D8" s="6">
        <f>D10</f>
        <v>2139.6999999999998</v>
      </c>
      <c r="E8" s="17">
        <f>E9-E10</f>
        <v>1727.6000000000058</v>
      </c>
      <c r="F8" s="57">
        <f t="shared" si="0"/>
        <v>0.80740290694957517</v>
      </c>
    </row>
    <row r="9" spans="2:6" s="10" customFormat="1" ht="24" x14ac:dyDescent="0.2">
      <c r="B9" s="11" t="s">
        <v>184</v>
      </c>
      <c r="C9" s="12" t="s">
        <v>185</v>
      </c>
      <c r="D9" s="6">
        <v>0</v>
      </c>
      <c r="E9" s="14">
        <f>' доходы 9 мес 2019'!D74</f>
        <v>98267.1</v>
      </c>
      <c r="F9" s="57"/>
    </row>
    <row r="10" spans="2:6" s="3" customFormat="1" ht="24" x14ac:dyDescent="0.25">
      <c r="B10" s="11" t="s">
        <v>186</v>
      </c>
      <c r="C10" s="12" t="s">
        <v>187</v>
      </c>
      <c r="D10" s="6">
        <v>2139.6999999999998</v>
      </c>
      <c r="E10" s="17">
        <f>'расходы 9 мес 2019'!J241</f>
        <v>96539.5</v>
      </c>
      <c r="F10" s="57"/>
    </row>
    <row r="11" spans="2:6" s="10" customFormat="1" ht="24" hidden="1" x14ac:dyDescent="0.2">
      <c r="B11" s="11" t="s">
        <v>188</v>
      </c>
      <c r="C11" s="12" t="s">
        <v>189</v>
      </c>
      <c r="D11" s="6">
        <v>0</v>
      </c>
      <c r="E11" s="14">
        <v>0</v>
      </c>
      <c r="F11" s="57"/>
    </row>
    <row r="12" spans="2:6" s="10" customFormat="1" ht="24" hidden="1" x14ac:dyDescent="0.2">
      <c r="B12" s="11" t="s">
        <v>190</v>
      </c>
      <c r="C12" s="12" t="s">
        <v>191</v>
      </c>
      <c r="D12" s="6">
        <v>0</v>
      </c>
      <c r="E12" s="14">
        <v>0</v>
      </c>
      <c r="F12" s="57"/>
    </row>
    <row r="13" spans="2:6" s="10" customFormat="1" ht="72" hidden="1" x14ac:dyDescent="0.2">
      <c r="B13" s="11" t="s">
        <v>192</v>
      </c>
      <c r="C13" s="12" t="s">
        <v>193</v>
      </c>
      <c r="D13" s="6">
        <v>0</v>
      </c>
      <c r="E13" s="14">
        <v>0</v>
      </c>
      <c r="F13" s="57"/>
    </row>
    <row r="14" spans="2:6" s="10" customFormat="1" ht="24" hidden="1" x14ac:dyDescent="0.2">
      <c r="B14" s="11" t="s">
        <v>194</v>
      </c>
      <c r="C14" s="11" t="s">
        <v>195</v>
      </c>
      <c r="D14" s="6">
        <v>0</v>
      </c>
      <c r="E14" s="14">
        <v>0</v>
      </c>
      <c r="F14" s="57"/>
    </row>
    <row r="15" spans="2:6" s="10" customFormat="1" ht="36" hidden="1" x14ac:dyDescent="0.2">
      <c r="B15" s="11" t="s">
        <v>196</v>
      </c>
      <c r="C15" s="11" t="s">
        <v>197</v>
      </c>
      <c r="D15" s="6">
        <v>0</v>
      </c>
      <c r="E15" s="14">
        <v>0</v>
      </c>
      <c r="F15" s="57"/>
    </row>
    <row r="16" spans="2:6" s="10" customFormat="1" ht="24" x14ac:dyDescent="0.2">
      <c r="B16" s="11"/>
      <c r="C16" s="11" t="s">
        <v>198</v>
      </c>
      <c r="D16" s="6">
        <f>D8+D5</f>
        <v>2273</v>
      </c>
      <c r="E16" s="17">
        <f>E10-E9</f>
        <v>-1727.6000000000058</v>
      </c>
      <c r="F16" s="57">
        <f t="shared" si="0"/>
        <v>-0.76005279366476275</v>
      </c>
    </row>
    <row r="17" spans="4:6" s="10" customFormat="1" ht="12" x14ac:dyDescent="0.2">
      <c r="D17" s="15"/>
      <c r="E17" s="16"/>
      <c r="F17" s="16"/>
    </row>
    <row r="18" spans="4:6" s="10" customFormat="1" ht="12" x14ac:dyDescent="0.2">
      <c r="D18" s="4"/>
      <c r="E18" s="15"/>
      <c r="F18" s="4"/>
    </row>
  </sheetData>
  <pageMargins left="0.62992125984251968" right="0.23622047244094491" top="0.15748031496062992" bottom="0.15748031496062992" header="0" footer="0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 доходы 9 мес 2019</vt:lpstr>
      <vt:lpstr>расходы 9 мес 2019</vt:lpstr>
      <vt:lpstr> по ИФДБ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2019-10-15T12:40:31Z</cp:lastPrinted>
  <dcterms:created xsi:type="dcterms:W3CDTF">2014-11-11T13:19:37Z</dcterms:created>
  <dcterms:modified xsi:type="dcterms:W3CDTF">2019-10-15T12:40:38Z</dcterms:modified>
</cp:coreProperties>
</file>